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ocuments\Allysa\"/>
    </mc:Choice>
  </mc:AlternateContent>
  <bookViews>
    <workbookView xWindow="0" yWindow="0" windowWidth="10245" windowHeight="10920"/>
  </bookViews>
  <sheets>
    <sheet name="Total Flavonoid" sheetId="3" r:id="rId1"/>
    <sheet name="Paired T " sheetId="11" r:id="rId2"/>
    <sheet name="Vit.C" sheetId="7" r:id="rId3"/>
    <sheet name="Total Gula" sheetId="8" r:id="rId4"/>
    <sheet name="TPT, PH &amp; Warna" sheetId="9" r:id="rId5"/>
    <sheet name="Orlep" sheetId="6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0" i="3" l="1"/>
  <c r="R40" i="3"/>
  <c r="C35" i="6"/>
  <c r="G5" i="7"/>
  <c r="G14" i="8" l="1"/>
  <c r="H14" i="8"/>
  <c r="I14" i="8"/>
  <c r="J14" i="8" s="1"/>
  <c r="D23" i="8"/>
  <c r="G21" i="3"/>
  <c r="G4" i="7"/>
  <c r="S39" i="3"/>
  <c r="U39" i="3" s="1"/>
  <c r="R39" i="3"/>
  <c r="T39" i="3" s="1"/>
  <c r="G15" i="8"/>
  <c r="H15" i="8" l="1"/>
  <c r="V39" i="3"/>
  <c r="H4" i="7"/>
  <c r="D3" i="7"/>
  <c r="D4" i="8" l="1"/>
  <c r="D5" i="8"/>
  <c r="D6" i="8"/>
  <c r="D7" i="8"/>
  <c r="D8" i="8"/>
  <c r="D3" i="8"/>
  <c r="K3" i="9"/>
  <c r="F9" i="9"/>
  <c r="F10" i="9"/>
  <c r="F8" i="9"/>
  <c r="E3" i="9"/>
  <c r="S49" i="3"/>
  <c r="U49" i="3" s="1"/>
  <c r="R49" i="3"/>
  <c r="T49" i="3" s="1"/>
  <c r="S48" i="3"/>
  <c r="U48" i="3" s="1"/>
  <c r="R48" i="3"/>
  <c r="T48" i="3" s="1"/>
  <c r="S47" i="3"/>
  <c r="U47" i="3" s="1"/>
  <c r="R47" i="3"/>
  <c r="T47" i="3" s="1"/>
  <c r="C14" i="8"/>
  <c r="I4" i="7"/>
  <c r="R34" i="6"/>
  <c r="S34" i="6"/>
  <c r="T34" i="6"/>
  <c r="U34" i="6"/>
  <c r="Q34" i="6"/>
  <c r="K34" i="6"/>
  <c r="L34" i="6"/>
  <c r="M34" i="6"/>
  <c r="N34" i="6"/>
  <c r="J34" i="6"/>
  <c r="D34" i="6"/>
  <c r="E34" i="6"/>
  <c r="F34" i="6"/>
  <c r="G34" i="6"/>
  <c r="C34" i="6"/>
  <c r="H40" i="3"/>
  <c r="J40" i="3" s="1"/>
  <c r="H41" i="3"/>
  <c r="J41" i="3" s="1"/>
  <c r="H42" i="3"/>
  <c r="J42" i="3" s="1"/>
  <c r="H43" i="3"/>
  <c r="J43" i="3" s="1"/>
  <c r="H44" i="3"/>
  <c r="J44" i="3" s="1"/>
  <c r="H45" i="3"/>
  <c r="J45" i="3" s="1"/>
  <c r="H46" i="3"/>
  <c r="J46" i="3" s="1"/>
  <c r="H47" i="3"/>
  <c r="J47" i="3" s="1"/>
  <c r="H48" i="3"/>
  <c r="J48" i="3" s="1"/>
  <c r="H49" i="3"/>
  <c r="J49" i="3" s="1"/>
  <c r="H50" i="3"/>
  <c r="J50" i="3" s="1"/>
  <c r="H51" i="3"/>
  <c r="J51" i="3" s="1"/>
  <c r="G40" i="3"/>
  <c r="I40" i="3" s="1"/>
  <c r="G41" i="3"/>
  <c r="I41" i="3" s="1"/>
  <c r="G42" i="3"/>
  <c r="I42" i="3" s="1"/>
  <c r="G43" i="3"/>
  <c r="I43" i="3" s="1"/>
  <c r="G44" i="3"/>
  <c r="I44" i="3" s="1"/>
  <c r="G45" i="3"/>
  <c r="I45" i="3" s="1"/>
  <c r="G46" i="3"/>
  <c r="I46" i="3" s="1"/>
  <c r="G47" i="3"/>
  <c r="I47" i="3" s="1"/>
  <c r="K47" i="3" s="1"/>
  <c r="G48" i="3"/>
  <c r="I48" i="3" s="1"/>
  <c r="G49" i="3"/>
  <c r="I49" i="3" s="1"/>
  <c r="G50" i="3"/>
  <c r="I50" i="3" s="1"/>
  <c r="G51" i="3"/>
  <c r="I51" i="3" s="1"/>
  <c r="H39" i="3"/>
  <c r="J39" i="3" s="1"/>
  <c r="G39" i="3"/>
  <c r="I39" i="3" s="1"/>
  <c r="H22" i="3"/>
  <c r="J22" i="3" s="1"/>
  <c r="H23" i="3"/>
  <c r="J23" i="3" s="1"/>
  <c r="H24" i="3"/>
  <c r="J24" i="3" s="1"/>
  <c r="H25" i="3"/>
  <c r="J25" i="3" s="1"/>
  <c r="H26" i="3"/>
  <c r="J26" i="3" s="1"/>
  <c r="H27" i="3"/>
  <c r="J27" i="3" s="1"/>
  <c r="H28" i="3"/>
  <c r="J28" i="3" s="1"/>
  <c r="H29" i="3"/>
  <c r="J29" i="3" s="1"/>
  <c r="H30" i="3"/>
  <c r="J30" i="3" s="1"/>
  <c r="H31" i="3"/>
  <c r="J31" i="3" s="1"/>
  <c r="H32" i="3"/>
  <c r="J32" i="3" s="1"/>
  <c r="H33" i="3"/>
  <c r="J33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30" i="3"/>
  <c r="I30" i="3" s="1"/>
  <c r="G31" i="3"/>
  <c r="I31" i="3" s="1"/>
  <c r="G32" i="3"/>
  <c r="I32" i="3" s="1"/>
  <c r="G33" i="3"/>
  <c r="I33" i="3" s="1"/>
  <c r="H21" i="3"/>
  <c r="J21" i="3" s="1"/>
  <c r="I21" i="3"/>
  <c r="K46" i="3" l="1"/>
  <c r="V47" i="3"/>
  <c r="V48" i="3"/>
  <c r="V49" i="3"/>
  <c r="K41" i="3"/>
  <c r="K29" i="3"/>
  <c r="K45" i="3"/>
  <c r="K39" i="3"/>
  <c r="K48" i="3"/>
  <c r="K43" i="3"/>
  <c r="K44" i="3"/>
  <c r="K40" i="3"/>
  <c r="K33" i="3"/>
  <c r="K51" i="3"/>
  <c r="K49" i="3"/>
  <c r="K42" i="3"/>
  <c r="K50" i="3"/>
  <c r="K25" i="3"/>
  <c r="K26" i="3"/>
  <c r="K24" i="3"/>
  <c r="K23" i="3"/>
  <c r="K22" i="3"/>
  <c r="K28" i="3"/>
  <c r="K30" i="3"/>
  <c r="K32" i="3"/>
  <c r="K27" i="3"/>
  <c r="K31" i="3"/>
  <c r="K21" i="3"/>
</calcChain>
</file>

<file path=xl/sharedStrings.xml><?xml version="1.0" encoding="utf-8"?>
<sst xmlns="http://schemas.openxmlformats.org/spreadsheetml/2006/main" count="219" uniqueCount="113">
  <si>
    <t>Sampel</t>
  </si>
  <si>
    <t>Rata-rata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</si>
  <si>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</si>
  <si>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</si>
  <si>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</si>
  <si>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</si>
  <si>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</si>
  <si>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</si>
  <si>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</si>
  <si>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</si>
  <si>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</si>
  <si>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</si>
  <si>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</si>
  <si>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</si>
  <si>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</si>
  <si>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Keterangan:</t>
  </si>
  <si>
    <t>Kurva Standar Quercetin</t>
  </si>
  <si>
    <t>Absorbansi</t>
  </si>
  <si>
    <t>Berat Sampel</t>
  </si>
  <si>
    <t>Total Flavonoid</t>
  </si>
  <si>
    <r>
      <t>c : kesetaraan quersetin (</t>
    </r>
    <r>
      <rPr>
        <sz val="11"/>
        <color theme="1"/>
        <rFont val="Times New Roman"/>
        <family val="1"/>
      </rPr>
      <t>μ</t>
    </r>
    <r>
      <rPr>
        <sz val="11"/>
        <color theme="1"/>
        <rFont val="Calibri"/>
        <family val="2"/>
      </rPr>
      <t>g/mL)</t>
    </r>
  </si>
  <si>
    <t>f : Faktor pengenceran</t>
  </si>
  <si>
    <t>m : berat sampel (g)</t>
  </si>
  <si>
    <t>F : Jumlah flavonoid</t>
  </si>
  <si>
    <t>a</t>
  </si>
  <si>
    <t>b</t>
  </si>
  <si>
    <t>x=</t>
  </si>
  <si>
    <t>-</t>
  </si>
  <si>
    <t>Siplo</t>
  </si>
  <si>
    <t>Duplo</t>
  </si>
  <si>
    <t>X (ppm)</t>
  </si>
  <si>
    <t>Konsentrasi (ppm)</t>
  </si>
  <si>
    <t>x</t>
  </si>
  <si>
    <t>TOTAL FLAVONOID KOMBUCHA KELOR</t>
  </si>
  <si>
    <t>Rumus Absorbansi  Sampel</t>
  </si>
  <si>
    <t>y =</t>
  </si>
  <si>
    <t>Konsentrasi gula</t>
  </si>
  <si>
    <t>Lama Fermentasi</t>
  </si>
  <si>
    <t>ppm</t>
  </si>
  <si>
    <t xml:space="preserve"> </t>
  </si>
  <si>
    <t>volume</t>
  </si>
  <si>
    <t>V : Volume total ekstrak (mL)</t>
  </si>
  <si>
    <t>50 mL</t>
  </si>
  <si>
    <t>Absorbansi Sampel</t>
  </si>
  <si>
    <t>Data ke-2</t>
  </si>
  <si>
    <t>X ppm</t>
  </si>
  <si>
    <t>Data Ke-1</t>
  </si>
  <si>
    <t>sangat tidak suka</t>
  </si>
  <si>
    <t>tidak suka</t>
  </si>
  <si>
    <t>netral</t>
  </si>
  <si>
    <t>suka</t>
  </si>
  <si>
    <t>sangat suka</t>
  </si>
  <si>
    <t>Penelis</t>
  </si>
  <si>
    <t>Jumlah</t>
  </si>
  <si>
    <t>Skala</t>
  </si>
  <si>
    <t>Parameter Rasa</t>
  </si>
  <si>
    <t>Parameter Aroma</t>
  </si>
  <si>
    <t>Parameter Warna</t>
  </si>
  <si>
    <t>Vitamin C Kombucha Daun kelor</t>
  </si>
  <si>
    <t>TPT</t>
  </si>
  <si>
    <t>Kurva Standar</t>
  </si>
  <si>
    <t>U1</t>
  </si>
  <si>
    <t>U2</t>
  </si>
  <si>
    <t>karakterisasi</t>
  </si>
  <si>
    <t>PH</t>
  </si>
  <si>
    <t>Warna</t>
  </si>
  <si>
    <t>L</t>
  </si>
  <si>
    <t>Karakterisasi</t>
  </si>
  <si>
    <t>Volume titrasi</t>
  </si>
  <si>
    <t>Vit.C</t>
  </si>
  <si>
    <t>Abs sampel-Abs blanko</t>
  </si>
  <si>
    <t>% total gula = X/w sampel (dlm mg). FP. V. 100%</t>
  </si>
  <si>
    <t>y = 0.2343x - 0.0031</t>
  </si>
  <si>
    <t>1.476 = 0.2343x - 0.0031</t>
  </si>
  <si>
    <t>1.4791 = 0.2343x</t>
  </si>
  <si>
    <t>x =</t>
  </si>
  <si>
    <t>total gula</t>
  </si>
  <si>
    <t>w sampel (mg) =</t>
  </si>
  <si>
    <t>faktor pengenceran</t>
  </si>
  <si>
    <t>Daun Segar</t>
  </si>
  <si>
    <t>Daun Kering</t>
  </si>
  <si>
    <t>Seduhan</t>
  </si>
  <si>
    <t>Berat Sampel (gr)</t>
  </si>
  <si>
    <t>Berat Sampel (mg)</t>
  </si>
  <si>
    <t>Rata-Rata</t>
  </si>
  <si>
    <t>Verifikasi</t>
  </si>
  <si>
    <t>Rumus</t>
  </si>
  <si>
    <t>kadar gula total (mg/g) = nilai (x).fp.volume larutan awal/berat sampel</t>
  </si>
  <si>
    <t>kadar gula total (% b.b) = kadar gula (mg/g)/10</t>
  </si>
  <si>
    <t>BEFORE</t>
  </si>
  <si>
    <t>AFTER</t>
  </si>
  <si>
    <t xml:space="preserve">KRITERIA PENGUJIAN UJI SAMPLE T TEST </t>
  </si>
  <si>
    <t>P-VALUE &lt; 0.05</t>
  </si>
  <si>
    <t>ADA PERBEDAAN SIGNIFIKAN</t>
  </si>
  <si>
    <t>P-VALUE &gt; 0.05</t>
  </si>
  <si>
    <t>TIDAK ADA PERBEDAAN SIGNIFIKAN</t>
  </si>
  <si>
    <t>t-Test: Paired Two Sample for Means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</si>
  <si>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</si>
  <si>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</si>
  <si>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</si>
  <si>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</si>
  <si>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</si>
  <si>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</si>
  <si>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</si>
  <si>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</si>
  <si>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</si>
  <si>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</si>
  <si>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</si>
  <si>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U3</t>
  </si>
  <si>
    <t>parameter</t>
  </si>
  <si>
    <t xml:space="preserve">suka </t>
  </si>
  <si>
    <t>Aroma</t>
  </si>
  <si>
    <t>Rasa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</si>
</sst>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7A3E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189F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9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10" fillId="0" borderId="0" xfId="0" applyFont="1"/>
    <xf numFmtId="0" fontId="0" fillId="10" borderId="1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0" borderId="1" xfId="0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164" fontId="8" fillId="11" borderId="1" xfId="0" applyNumberFormat="1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10" borderId="2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64" fontId="0" fillId="0" borderId="0" xfId="0" applyNumberFormat="1"/>
    <xf numFmtId="0" fontId="0" fillId="0" borderId="0" xfId="0" applyFill="1" applyBorder="1" applyAlignment="1"/>
    <xf numFmtId="0" fontId="0" fillId="0" borderId="9" xfId="0" applyFill="1" applyBorder="1" applyAlignment="1"/>
    <xf numFmtId="0" fontId="12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10" borderId="2" xfId="0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7CBE"/>
      <color rgb="FFE98787"/>
      <color rgb="FFD7A3EF"/>
      <color rgb="FFF2F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Kurva Standar</a:t>
            </a:r>
            <a:r>
              <a:rPr lang="en-US" baseline="0"/>
              <a:t> Quercetin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911661404643259"/>
                  <c:y val="-2.71310116086235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'Total Flavonoid'!$C$5:$C$9</c:f>
              <c:numCache>
                <c:formatCode>General</c:formatCode>
                <c:ptCount val="5"/>
                <c:pt idx="0">
                  <c:v>100</c:v>
                </c:pt>
                <c:pt idx="1">
                  <c:v>80</c:v>
                </c:pt>
                <c:pt idx="2">
                  <c:v>60</c:v>
                </c:pt>
                <c:pt idx="3">
                  <c:v>40</c:v>
                </c:pt>
                <c:pt idx="4">
                  <c:v>20</c:v>
                </c:pt>
              </c:numCache>
            </c:numRef>
          </c:xVal>
          <c:yVal>
            <c:numRef>
              <c:f>'Total Flavonoid'!$D$5:$D$9</c:f>
              <c:numCache>
                <c:formatCode>General</c:formatCode>
                <c:ptCount val="5"/>
                <c:pt idx="0">
                  <c:v>0.52800000000000002</c:v>
                </c:pt>
                <c:pt idx="1">
                  <c:v>0.40400000000000003</c:v>
                </c:pt>
                <c:pt idx="2">
                  <c:v>0.307</c:v>
                </c:pt>
                <c:pt idx="3">
                  <c:v>0.20799999999999999</c:v>
                </c:pt>
                <c:pt idx="4">
                  <c:v>0.105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304-45A4-857C-48AAFCCA9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572960"/>
        <c:axId val="304590592"/>
      </c:scatterChart>
      <c:valAx>
        <c:axId val="304572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Konsentrasi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590592"/>
        <c:crosses val="autoZero"/>
        <c:crossBetween val="midCat"/>
      </c:valAx>
      <c:valAx>
        <c:axId val="30459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Absorbansi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572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0283946436311694E-2"/>
                  <c:y val="-7.63026649505999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'Total Gula'!$B$3:$B$8</c:f>
              <c:numCache>
                <c:formatCode>General</c:formatCode>
                <c:ptCount val="6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</c:numCache>
            </c:numRef>
          </c:xVal>
          <c:yVal>
            <c:numRef>
              <c:f>'Total Gula'!$D$3:$D$8</c:f>
              <c:numCache>
                <c:formatCode>General</c:formatCode>
                <c:ptCount val="6"/>
                <c:pt idx="0">
                  <c:v>0</c:v>
                </c:pt>
                <c:pt idx="1">
                  <c:v>4.8999999999999932E-2</c:v>
                </c:pt>
                <c:pt idx="2">
                  <c:v>7.4999999999999956E-2</c:v>
                </c:pt>
                <c:pt idx="3">
                  <c:v>0.13600000000000001</c:v>
                </c:pt>
                <c:pt idx="4">
                  <c:v>0.19699999999999995</c:v>
                </c:pt>
                <c:pt idx="5">
                  <c:v>0.22699999999999998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6E-47DE-BB42-0834BF45A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90576"/>
        <c:axId val="226345120"/>
      </c:scatterChart>
      <c:valAx>
        <c:axId val="304990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Konsentrasi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45120"/>
        <c:crosses val="autoZero"/>
        <c:crossBetween val="midCat"/>
      </c:valAx>
      <c:valAx>
        <c:axId val="22634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990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Uji Organoleptik</a:t>
            </a:r>
            <a:r>
              <a:rPr lang="en-US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Orlep!$D$39</c:f>
              <c:strCache>
                <c:ptCount val="1"/>
                <c:pt idx="0">
                  <c:v>Warna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Orlep!$C$40:$C$44</c:f>
              <c:strCache>
                <c:ptCount val="5"/>
                <c:pt idx="0">
                  <c:v>sangat tidak suka</c:v>
                </c:pt>
                <c:pt idx="1">
                  <c:v>tidak suka</c:v>
                </c:pt>
                <c:pt idx="2">
                  <c:v>netral</c:v>
                </c:pt>
                <c:pt idx="3">
                  <c:v>suka </c:v>
                </c:pt>
                <c:pt idx="4">
                  <c:v>sangat suka</c:v>
                </c:pt>
              </c:strCache>
            </c:strRef>
          </c:cat>
          <c:val>
            <c:numRef>
              <c:f>Orlep!$D$40:$D$44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9</c:v>
                </c:pt>
                <c:pt idx="3">
                  <c:v>16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Orlep!$E$39</c:f>
              <c:strCache>
                <c:ptCount val="1"/>
                <c:pt idx="0">
                  <c:v>Rasa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Orlep!$C$40:$C$44</c:f>
              <c:strCache>
                <c:ptCount val="5"/>
                <c:pt idx="0">
                  <c:v>sangat tidak suka</c:v>
                </c:pt>
                <c:pt idx="1">
                  <c:v>tidak suka</c:v>
                </c:pt>
                <c:pt idx="2">
                  <c:v>netral</c:v>
                </c:pt>
                <c:pt idx="3">
                  <c:v>suka </c:v>
                </c:pt>
                <c:pt idx="4">
                  <c:v>sangat suka</c:v>
                </c:pt>
              </c:strCache>
            </c:strRef>
          </c:cat>
          <c:val>
            <c:numRef>
              <c:f>Orlep!$E$40:$E$44</c:f>
              <c:numCache>
                <c:formatCode>General</c:formatCode>
                <c:ptCount val="5"/>
                <c:pt idx="0">
                  <c:v>1</c:v>
                </c:pt>
                <c:pt idx="1">
                  <c:v>5</c:v>
                </c:pt>
                <c:pt idx="2">
                  <c:v>6</c:v>
                </c:pt>
                <c:pt idx="3">
                  <c:v>13</c:v>
                </c:pt>
                <c:pt idx="4">
                  <c:v>5</c:v>
                </c:pt>
              </c:numCache>
            </c:numRef>
          </c:val>
        </c:ser>
        <c:ser>
          <c:idx val="2"/>
          <c:order val="2"/>
          <c:tx>
            <c:strRef>
              <c:f>Orlep!$F$39</c:f>
              <c:strCache>
                <c:ptCount val="1"/>
                <c:pt idx="0">
                  <c:v>Aroma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Orlep!$C$40:$C$44</c:f>
              <c:strCache>
                <c:ptCount val="5"/>
                <c:pt idx="0">
                  <c:v>sangat tidak suka</c:v>
                </c:pt>
                <c:pt idx="1">
                  <c:v>tidak suka</c:v>
                </c:pt>
                <c:pt idx="2">
                  <c:v>netral</c:v>
                </c:pt>
                <c:pt idx="3">
                  <c:v>suka </c:v>
                </c:pt>
                <c:pt idx="4">
                  <c:v>sangat suka</c:v>
                </c:pt>
              </c:strCache>
            </c:strRef>
          </c:cat>
          <c:val>
            <c:numRef>
              <c:f>Orlep!$F$40:$F$44</c:f>
              <c:numCache>
                <c:formatCode>General</c:formatCode>
                <c:ptCount val="5"/>
                <c:pt idx="0">
                  <c:v>4</c:v>
                </c:pt>
                <c:pt idx="1">
                  <c:v>12</c:v>
                </c:pt>
                <c:pt idx="2">
                  <c:v>2</c:v>
                </c:pt>
                <c:pt idx="3">
                  <c:v>10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343160"/>
        <c:axId val="226343552"/>
      </c:barChart>
      <c:catAx>
        <c:axId val="226343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43552"/>
        <c:crosses val="autoZero"/>
        <c:auto val="1"/>
        <c:lblAlgn val="ctr"/>
        <c:lblOffset val="100"/>
        <c:noMultiLvlLbl val="0"/>
      </c:catAx>
      <c:valAx>
        <c:axId val="2263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43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433916</xdr:colOff>
      <xdr:row>1</xdr:row>
      <xdr:rowOff>35719</xdr:rowOff>
    </xdr:from>
    <xdr:to>
      <xdr:col>10</xdr:col>
      <xdr:colOff>119062</xdr:colOff>
      <xdr:row>10</xdr:row>
      <xdr:rowOff>179916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384AE556-AE5B-EAE0-A3C8-2FA107FF8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22491</xdr:colOff>
      <xdr:row>1</xdr:row>
      <xdr:rowOff>124354</xdr:rowOff>
    </xdr:from>
    <xdr:to>
      <xdr:col>14</xdr:col>
      <xdr:colOff>681305</xdr:colOff>
      <xdr:row>3</xdr:row>
      <xdr:rowOff>354458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A13E29D-86EA-4CBD-8E45-A09027582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63" t="57108" r="56306" b="37225"/>
        <a:stretch/>
      </xdr:blipFill>
      <xdr:spPr>
        <a:xfrm>
          <a:off x="9309366" y="314854"/>
          <a:ext cx="2325689" cy="623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20454</xdr:rowOff>
    </xdr:from>
    <xdr:to>
      <xdr:col>3</xdr:col>
      <xdr:colOff>314325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1C25FE97-2153-5623-982A-D179C60751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18" t="55802" r="57967" b="37440"/>
        <a:stretch/>
      </xdr:blipFill>
      <xdr:spPr>
        <a:xfrm>
          <a:off x="0" y="1353954"/>
          <a:ext cx="2581275" cy="5129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138112</xdr:colOff>
      <xdr:row>0</xdr:row>
      <xdr:rowOff>195262</xdr:rowOff>
    </xdr:from>
    <xdr:to>
      <xdr:col>10</xdr:col>
      <xdr:colOff>257175</xdr:colOff>
      <xdr:row>9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34ADEAE4-AB36-FD95-DFA8-AB1EACE6EB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35717</xdr:colOff>
      <xdr:row>37</xdr:row>
      <xdr:rowOff>27383</xdr:rowOff>
    </xdr:from>
    <xdr:to>
      <xdr:col>13</xdr:col>
      <xdr:colOff>440530</xdr:colOff>
      <xdr:row>51</xdr:row>
      <xdr:rowOff>103583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63"/>
  <sheetViews>
    <sheetView tabSelected="1" zoomScale="80" zoomScaleNormal="80" workbookViewId="0">
      <selection activeCell="V40" sqref="V40"/>
    </sheetView>
  </sheetViews>
  <sheetFormatPr defaultRowHeight="15" x14ac:dyDescent="0.25"/>
  <cols>
    <col min="2" max="2" width="13.85546875" customWidth="1"/>
    <col min="3" max="3" width="14.28515625" customWidth="1"/>
    <col min="4" max="4" width="13.140625" customWidth="1"/>
    <col min="5" max="5" width="9.28515625" customWidth="1"/>
    <col min="6" max="6" width="9.85546875" customWidth="1"/>
    <col min="7" max="7" width="9.28515625" customWidth="1"/>
    <col min="8" max="8" width="10.28515625" customWidth="1"/>
    <col min="9" max="9" width="12" customWidth="1"/>
    <col min="10" max="10" width="11.5703125" customWidth="1"/>
    <col min="11" max="11" width="11.85546875" customWidth="1"/>
    <col min="12" max="12" width="12" customWidth="1"/>
    <col min="13" max="13" width="11.7109375" customWidth="1"/>
    <col min="14" max="14" width="13.28515625" customWidth="1"/>
    <col min="15" max="15" width="12.7109375" customWidth="1"/>
    <col min="16" max="16" width="12" customWidth="1"/>
    <col min="17" max="17" width="9.42578125" customWidth="1"/>
    <col min="18" max="18" width="10.85546875" customWidth="1"/>
    <col min="19" max="19" width="11.28515625" customWidth="1"/>
    <col min="23" max="23" width="9.85546875" customWidth="1"/>
    <col min="24" max="24" width="10.42578125" bestFit="1" customWidth="1"/>
    <col min="27" max="27" width="11.42578125" customWidth="1"/>
  </cols>
  <sheetData>
    <row r="1" spans="3:16" x14ac:dyDescent="0.25">
      <c r="D1" s="3" t="s">
        <v>33</v>
      </c>
    </row>
    <row r="3" spans="3:16" ht="15.75" x14ac:dyDescent="0.25">
      <c r="C3" s="8" t="s">
        <v>16</v>
      </c>
    </row>
    <row r="4" spans="3:16" ht="31.5" x14ac:dyDescent="0.25">
      <c r="C4" s="34" t="s">
        <v>31</v>
      </c>
      <c r="D4" s="33" t="s">
        <v>17</v>
      </c>
    </row>
    <row r="5" spans="3:16" ht="15.75" x14ac:dyDescent="0.25">
      <c r="C5" s="26">
        <v>100</v>
      </c>
      <c r="D5" s="26">
        <v>0.52800000000000002</v>
      </c>
    </row>
    <row r="6" spans="3:16" ht="15.75" x14ac:dyDescent="0.25">
      <c r="C6" s="26">
        <v>80</v>
      </c>
      <c r="D6" s="26">
        <v>0.40400000000000003</v>
      </c>
      <c r="M6" s="3" t="s">
        <v>15</v>
      </c>
    </row>
    <row r="7" spans="3:16" ht="15.75" x14ac:dyDescent="0.25">
      <c r="C7" s="26">
        <v>60</v>
      </c>
      <c r="D7" s="26">
        <v>0.307</v>
      </c>
      <c r="M7" t="s">
        <v>23</v>
      </c>
    </row>
    <row r="8" spans="3:16" ht="15.75" x14ac:dyDescent="0.25">
      <c r="C8" s="26">
        <v>40</v>
      </c>
      <c r="D8" s="26">
        <v>0.20799999999999999</v>
      </c>
      <c r="M8" t="s">
        <v>20</v>
      </c>
      <c r="P8" t="s">
        <v>45</v>
      </c>
    </row>
    <row r="9" spans="3:16" ht="15.75" x14ac:dyDescent="0.25">
      <c r="C9" s="26">
        <v>20</v>
      </c>
      <c r="D9" s="26">
        <v>0.105</v>
      </c>
      <c r="M9" t="s">
        <v>41</v>
      </c>
      <c r="P9" t="s">
        <v>42</v>
      </c>
    </row>
    <row r="10" spans="3:16" x14ac:dyDescent="0.25">
      <c r="C10" s="6"/>
      <c r="D10" s="6"/>
      <c r="M10" t="s">
        <v>21</v>
      </c>
      <c r="P10" s="4">
        <v>5</v>
      </c>
    </row>
    <row r="11" spans="3:16" x14ac:dyDescent="0.25">
      <c r="M11" t="s">
        <v>22</v>
      </c>
    </row>
    <row r="12" spans="3:16" x14ac:dyDescent="0.25">
      <c r="C12" s="3" t="s">
        <v>34</v>
      </c>
    </row>
    <row r="13" spans="3:16" x14ac:dyDescent="0.25">
      <c r="C13" s="7" t="s">
        <v>35</v>
      </c>
      <c r="D13" s="6">
        <v>5.1999999999999998E-3</v>
      </c>
      <c r="E13" t="s">
        <v>32</v>
      </c>
      <c r="F13" t="s">
        <v>27</v>
      </c>
      <c r="G13">
        <v>2.2000000000000001E-3</v>
      </c>
    </row>
    <row r="14" spans="3:16" x14ac:dyDescent="0.25">
      <c r="C14" s="7">
        <v>0.01</v>
      </c>
      <c r="D14" s="6">
        <v>5.1999999999999998E-3</v>
      </c>
      <c r="E14" t="s">
        <v>32</v>
      </c>
      <c r="F14" t="s">
        <v>27</v>
      </c>
      <c r="G14">
        <v>2.2000000000000001E-3</v>
      </c>
    </row>
    <row r="15" spans="3:16" ht="15.75" x14ac:dyDescent="0.25">
      <c r="C15" s="10" t="s">
        <v>26</v>
      </c>
      <c r="D15" s="8" t="s">
        <v>39</v>
      </c>
      <c r="E15" s="8" t="s">
        <v>38</v>
      </c>
    </row>
    <row r="16" spans="3:16" x14ac:dyDescent="0.25">
      <c r="D16" s="5"/>
      <c r="E16" s="5"/>
    </row>
    <row r="17" spans="1:13" x14ac:dyDescent="0.25">
      <c r="C17" s="10"/>
      <c r="D17" s="3"/>
      <c r="E17" s="3"/>
    </row>
    <row r="18" spans="1:13" ht="18.75" x14ac:dyDescent="0.3">
      <c r="B18" s="11" t="s">
        <v>46</v>
      </c>
    </row>
    <row r="19" spans="1:13" ht="31.5" customHeight="1" x14ac:dyDescent="0.25">
      <c r="A19" s="63" t="s">
        <v>0</v>
      </c>
      <c r="B19" s="65" t="s">
        <v>36</v>
      </c>
      <c r="C19" s="13" t="s">
        <v>37</v>
      </c>
      <c r="D19" s="65" t="s">
        <v>18</v>
      </c>
      <c r="E19" s="67" t="s">
        <v>43</v>
      </c>
      <c r="F19" s="68"/>
      <c r="G19" s="67" t="s">
        <v>30</v>
      </c>
      <c r="H19" s="68"/>
      <c r="I19" s="67" t="s">
        <v>19</v>
      </c>
      <c r="J19" s="68"/>
      <c r="K19" s="63" t="s">
        <v>1</v>
      </c>
    </row>
    <row r="20" spans="1:13" ht="15.75" x14ac:dyDescent="0.25">
      <c r="A20" s="64"/>
      <c r="B20" s="66"/>
      <c r="C20" s="15"/>
      <c r="D20" s="66"/>
      <c r="E20" s="33" t="s">
        <v>28</v>
      </c>
      <c r="F20" s="33" t="s">
        <v>29</v>
      </c>
      <c r="G20" s="33" t="s">
        <v>28</v>
      </c>
      <c r="H20" s="33" t="s">
        <v>29</v>
      </c>
      <c r="I20" s="33">
        <v>1</v>
      </c>
      <c r="J20" s="33">
        <v>2</v>
      </c>
      <c r="K20" s="64"/>
    </row>
    <row r="21" spans="1:13" ht="15.75" x14ac:dyDescent="0.25">
      <c r="A21" s="16" t="s">
        <v>2</v>
      </c>
      <c r="B21" s="17">
        <v>30</v>
      </c>
      <c r="C21" s="17">
        <v>192</v>
      </c>
      <c r="D21" s="16">
        <v>1.0069999999999999</v>
      </c>
      <c r="E21" s="16">
        <v>0.01</v>
      </c>
      <c r="F21" s="16">
        <v>8.0000000000000002E-3</v>
      </c>
      <c r="G21" s="18">
        <f>(E21+G$14)/D$14</f>
        <v>2.3461538461538463</v>
      </c>
      <c r="H21" s="18">
        <f t="shared" ref="H21:H33" si="0">(F21+G$14)/D$14</f>
        <v>1.9615384615384617</v>
      </c>
      <c r="I21" s="18">
        <f t="shared" ref="I21:I33" si="1">((G21*50*5*0.000001)/D21)*100</f>
        <v>5.8246123290810484E-2</v>
      </c>
      <c r="J21" s="18">
        <f t="shared" ref="J21:J33" si="2">((H21*50*5*0.000001)/D21)*100</f>
        <v>4.869757848903828E-2</v>
      </c>
      <c r="K21" s="18">
        <f t="shared" ref="K21:K33" si="3">AVERAGE(I21:J21)</f>
        <v>5.3471850889924386E-2</v>
      </c>
    </row>
    <row r="22" spans="1:13" ht="15.75" x14ac:dyDescent="0.25">
      <c r="A22" s="19" t="s">
        <v>3</v>
      </c>
      <c r="B22" s="20">
        <v>20</v>
      </c>
      <c r="C22" s="20">
        <v>144</v>
      </c>
      <c r="D22" s="19">
        <v>1.0037</v>
      </c>
      <c r="E22" s="19">
        <v>8.0000000000000002E-3</v>
      </c>
      <c r="F22" s="19">
        <v>7.0000000000000001E-3</v>
      </c>
      <c r="G22" s="21">
        <f t="shared" ref="G22:G33" si="4">(E22+G$14)/D$14</f>
        <v>1.9615384615384617</v>
      </c>
      <c r="H22" s="21">
        <f t="shared" si="0"/>
        <v>1.7692307692307694</v>
      </c>
      <c r="I22" s="21">
        <f t="shared" si="1"/>
        <v>4.8857688092519218E-2</v>
      </c>
      <c r="J22" s="21">
        <f t="shared" si="2"/>
        <v>4.4067718671683999E-2</v>
      </c>
      <c r="K22" s="21">
        <f t="shared" si="3"/>
        <v>4.6462703382101608E-2</v>
      </c>
    </row>
    <row r="23" spans="1:13" ht="15" customHeight="1" x14ac:dyDescent="0.25">
      <c r="A23" s="22" t="s">
        <v>4</v>
      </c>
      <c r="B23" s="23">
        <v>10</v>
      </c>
      <c r="C23" s="23">
        <v>96</v>
      </c>
      <c r="D23" s="22">
        <v>1.0076000000000001</v>
      </c>
      <c r="E23" s="22">
        <v>6.0000000000000001E-3</v>
      </c>
      <c r="F23" s="22">
        <v>5.0000000000000001E-3</v>
      </c>
      <c r="G23" s="24">
        <f t="shared" si="4"/>
        <v>1.5769230769230771</v>
      </c>
      <c r="H23" s="24">
        <f t="shared" si="0"/>
        <v>1.3846153846153846</v>
      </c>
      <c r="I23" s="24">
        <f t="shared" si="1"/>
        <v>3.9125721440131926E-2</v>
      </c>
      <c r="J23" s="24">
        <f t="shared" si="2"/>
        <v>3.4354291996213385E-2</v>
      </c>
      <c r="K23" s="25">
        <f t="shared" si="3"/>
        <v>3.6740006718172652E-2</v>
      </c>
    </row>
    <row r="24" spans="1:13" ht="15.75" x14ac:dyDescent="0.25">
      <c r="A24" s="19" t="s">
        <v>5</v>
      </c>
      <c r="B24" s="20">
        <v>20</v>
      </c>
      <c r="C24" s="20">
        <v>144</v>
      </c>
      <c r="D24" s="19">
        <v>1.0063</v>
      </c>
      <c r="E24" s="19">
        <v>1.0999999999999999E-2</v>
      </c>
      <c r="F24" s="19">
        <v>8.0000000000000002E-3</v>
      </c>
      <c r="G24" s="21">
        <f t="shared" si="4"/>
        <v>2.5384615384615388</v>
      </c>
      <c r="H24" s="21">
        <f t="shared" si="0"/>
        <v>1.9615384615384617</v>
      </c>
      <c r="I24" s="21">
        <f t="shared" si="1"/>
        <v>6.3064233788669849E-2</v>
      </c>
      <c r="J24" s="21">
        <f t="shared" si="2"/>
        <v>4.8731453382153976E-2</v>
      </c>
      <c r="K24" s="21">
        <f t="shared" si="3"/>
        <v>5.5897843585411916E-2</v>
      </c>
      <c r="L24" s="3"/>
    </row>
    <row r="25" spans="1:13" ht="15.75" x14ac:dyDescent="0.25">
      <c r="A25" s="26" t="s">
        <v>6</v>
      </c>
      <c r="B25" s="27">
        <v>5.8578599999999996</v>
      </c>
      <c r="C25" s="27">
        <v>144</v>
      </c>
      <c r="D25" s="26">
        <v>1.0056</v>
      </c>
      <c r="E25" s="26">
        <v>8.0000000000000002E-3</v>
      </c>
      <c r="F25" s="26">
        <v>6.0000000000000001E-3</v>
      </c>
      <c r="G25" s="51">
        <f t="shared" si="4"/>
        <v>1.9615384615384617</v>
      </c>
      <c r="H25" s="51">
        <f t="shared" si="0"/>
        <v>1.5769230769230771</v>
      </c>
      <c r="I25" s="28">
        <f t="shared" si="1"/>
        <v>4.8765375436019831E-2</v>
      </c>
      <c r="J25" s="28">
        <f t="shared" si="2"/>
        <v>3.9203537115231626E-2</v>
      </c>
      <c r="K25" s="25">
        <f t="shared" si="3"/>
        <v>4.3984456275625729E-2</v>
      </c>
    </row>
    <row r="26" spans="1:13" ht="15.75" x14ac:dyDescent="0.25">
      <c r="A26" s="19" t="s">
        <v>7</v>
      </c>
      <c r="B26" s="20">
        <v>20</v>
      </c>
      <c r="C26" s="20">
        <v>144</v>
      </c>
      <c r="D26" s="19">
        <v>1.0043</v>
      </c>
      <c r="E26" s="19">
        <v>4.0000000000000001E-3</v>
      </c>
      <c r="F26" s="19">
        <v>2E-3</v>
      </c>
      <c r="G26" s="21">
        <f t="shared" si="4"/>
        <v>1.1923076923076925</v>
      </c>
      <c r="H26" s="21">
        <f t="shared" si="0"/>
        <v>0.80769230769230782</v>
      </c>
      <c r="I26" s="21">
        <f t="shared" si="1"/>
        <v>2.9680068015226838E-2</v>
      </c>
      <c r="J26" s="21">
        <f t="shared" si="2"/>
        <v>2.0105852526443986E-2</v>
      </c>
      <c r="K26" s="21">
        <f t="shared" si="3"/>
        <v>2.4892960270835412E-2</v>
      </c>
    </row>
    <row r="27" spans="1:13" ht="15.75" x14ac:dyDescent="0.25">
      <c r="A27" s="26" t="s">
        <v>8</v>
      </c>
      <c r="B27" s="27">
        <v>20</v>
      </c>
      <c r="C27" s="27">
        <v>211.88200000000001</v>
      </c>
      <c r="D27" s="29">
        <v>1.0076000000000001</v>
      </c>
      <c r="E27" s="26">
        <v>8.0000000000000002E-3</v>
      </c>
      <c r="F27" s="26">
        <v>6.0000000000000001E-3</v>
      </c>
      <c r="G27" s="51">
        <f t="shared" si="4"/>
        <v>1.9615384615384617</v>
      </c>
      <c r="H27" s="51">
        <f t="shared" si="0"/>
        <v>1.5769230769230771</v>
      </c>
      <c r="I27" s="28">
        <f t="shared" si="1"/>
        <v>4.8668580327968974E-2</v>
      </c>
      <c r="J27" s="28">
        <f t="shared" si="2"/>
        <v>3.9125721440131926E-2</v>
      </c>
      <c r="K27" s="28">
        <f t="shared" si="3"/>
        <v>4.3897150884050454E-2</v>
      </c>
    </row>
    <row r="28" spans="1:13" ht="15.75" x14ac:dyDescent="0.25">
      <c r="A28" s="16" t="s">
        <v>9</v>
      </c>
      <c r="B28" s="17">
        <v>10</v>
      </c>
      <c r="C28" s="17">
        <v>192</v>
      </c>
      <c r="D28" s="30">
        <v>1.0078</v>
      </c>
      <c r="E28" s="16">
        <v>0.01</v>
      </c>
      <c r="F28" s="16">
        <v>8.9999999999999993E-3</v>
      </c>
      <c r="G28" s="18">
        <f t="shared" si="4"/>
        <v>2.3461538461538463</v>
      </c>
      <c r="H28" s="18">
        <f t="shared" si="0"/>
        <v>2.1538461538461537</v>
      </c>
      <c r="I28" s="18">
        <f t="shared" si="1"/>
        <v>5.8199887034973349E-2</v>
      </c>
      <c r="J28" s="18">
        <f t="shared" si="2"/>
        <v>5.3429404491123079E-2</v>
      </c>
      <c r="K28" s="18">
        <f t="shared" si="3"/>
        <v>5.5814645763048218E-2</v>
      </c>
    </row>
    <row r="29" spans="1:13" ht="15.75" x14ac:dyDescent="0.25">
      <c r="A29" s="22" t="s">
        <v>10</v>
      </c>
      <c r="B29" s="23">
        <v>30</v>
      </c>
      <c r="C29" s="23">
        <v>96</v>
      </c>
      <c r="D29" s="31">
        <v>1.0079</v>
      </c>
      <c r="E29" s="22">
        <v>8.9999999999999993E-3</v>
      </c>
      <c r="F29" s="22">
        <v>8.9999999999999993E-3</v>
      </c>
      <c r="G29" s="24">
        <f t="shared" si="4"/>
        <v>2.1538461538461537</v>
      </c>
      <c r="H29" s="24">
        <f t="shared" si="0"/>
        <v>2.1538461538461537</v>
      </c>
      <c r="I29" s="24">
        <f t="shared" si="1"/>
        <v>5.3424103429064236E-2</v>
      </c>
      <c r="J29" s="24">
        <f t="shared" si="2"/>
        <v>5.3424103429064236E-2</v>
      </c>
      <c r="K29" s="25">
        <f t="shared" si="3"/>
        <v>5.3424103429064236E-2</v>
      </c>
    </row>
    <row r="30" spans="1:13" ht="15.75" x14ac:dyDescent="0.25">
      <c r="A30" s="26" t="s">
        <v>11</v>
      </c>
      <c r="B30" s="27">
        <v>34.142099999999999</v>
      </c>
      <c r="C30" s="27">
        <v>144</v>
      </c>
      <c r="D30" s="29">
        <v>1.0064</v>
      </c>
      <c r="E30" s="26">
        <v>1.0999999999999999E-2</v>
      </c>
      <c r="F30" s="26">
        <v>0.01</v>
      </c>
      <c r="G30" s="51">
        <f t="shared" si="4"/>
        <v>2.5384615384615388</v>
      </c>
      <c r="H30" s="51">
        <f t="shared" si="0"/>
        <v>2.3461538461538463</v>
      </c>
      <c r="I30" s="28">
        <f t="shared" si="1"/>
        <v>6.3057967469732176E-2</v>
      </c>
      <c r="J30" s="28">
        <f t="shared" si="2"/>
        <v>5.8280848722025186E-2</v>
      </c>
      <c r="K30" s="25">
        <f t="shared" si="3"/>
        <v>6.0669408095878681E-2</v>
      </c>
    </row>
    <row r="31" spans="1:13" ht="15.75" x14ac:dyDescent="0.25">
      <c r="A31" s="19" t="s">
        <v>12</v>
      </c>
      <c r="B31" s="20">
        <v>20</v>
      </c>
      <c r="C31" s="20">
        <v>144</v>
      </c>
      <c r="D31" s="32">
        <v>1.0071000000000001</v>
      </c>
      <c r="E31" s="19">
        <v>0.01</v>
      </c>
      <c r="F31" s="19">
        <v>7.0000000000000001E-3</v>
      </c>
      <c r="G31" s="21">
        <f t="shared" si="4"/>
        <v>2.3461538461538463</v>
      </c>
      <c r="H31" s="21">
        <f t="shared" si="0"/>
        <v>1.7692307692307694</v>
      </c>
      <c r="I31" s="21">
        <f t="shared" si="1"/>
        <v>5.8240339741680219E-2</v>
      </c>
      <c r="J31" s="21">
        <f t="shared" si="2"/>
        <v>4.3918944723234259E-2</v>
      </c>
      <c r="K31" s="25">
        <f t="shared" si="3"/>
        <v>5.1079642232457242E-2</v>
      </c>
    </row>
    <row r="32" spans="1:13" ht="15.75" x14ac:dyDescent="0.25">
      <c r="A32" s="19" t="s">
        <v>13</v>
      </c>
      <c r="B32" s="20">
        <v>20</v>
      </c>
      <c r="C32" s="20">
        <v>144</v>
      </c>
      <c r="D32" s="32">
        <v>1.0064</v>
      </c>
      <c r="E32" s="19">
        <v>1.4E-2</v>
      </c>
      <c r="F32" s="19">
        <v>1.2E-2</v>
      </c>
      <c r="G32" s="21">
        <f t="shared" si="4"/>
        <v>3.1153846153846154</v>
      </c>
      <c r="H32" s="21">
        <f t="shared" si="0"/>
        <v>2.7307692307692308</v>
      </c>
      <c r="I32" s="21">
        <f t="shared" si="1"/>
        <v>7.7389323712853106E-2</v>
      </c>
      <c r="J32" s="21">
        <f t="shared" si="2"/>
        <v>6.7835086217439153E-2</v>
      </c>
      <c r="K32" s="21">
        <f t="shared" si="3"/>
        <v>7.2612204965146129E-2</v>
      </c>
      <c r="M32" s="4"/>
    </row>
    <row r="33" spans="1:22" ht="15.75" x14ac:dyDescent="0.25">
      <c r="A33" s="26" t="s">
        <v>14</v>
      </c>
      <c r="B33" s="27">
        <v>20</v>
      </c>
      <c r="C33" s="27">
        <v>76.117699999999999</v>
      </c>
      <c r="D33" s="29">
        <v>1.0073000000000001</v>
      </c>
      <c r="E33" s="26">
        <v>8.9999999999999993E-3</v>
      </c>
      <c r="F33" s="26">
        <v>5.0000000000000001E-3</v>
      </c>
      <c r="G33" s="51">
        <f t="shared" si="4"/>
        <v>2.1538461538461537</v>
      </c>
      <c r="H33" s="51">
        <f t="shared" si="0"/>
        <v>1.3846153846153846</v>
      </c>
      <c r="I33" s="28">
        <f t="shared" si="1"/>
        <v>5.3455925589351569E-2</v>
      </c>
      <c r="J33" s="28">
        <f t="shared" si="2"/>
        <v>3.4364523593154582E-2</v>
      </c>
      <c r="K33" s="25">
        <f t="shared" si="3"/>
        <v>4.3910224591253072E-2</v>
      </c>
    </row>
    <row r="36" spans="1:22" ht="18.75" x14ac:dyDescent="0.3">
      <c r="B36" s="11" t="s">
        <v>44</v>
      </c>
      <c r="N36" s="11" t="s">
        <v>85</v>
      </c>
      <c r="O36" s="8"/>
    </row>
    <row r="37" spans="1:22" ht="31.5" customHeight="1" x14ac:dyDescent="0.25">
      <c r="A37" s="63" t="s">
        <v>0</v>
      </c>
      <c r="B37" s="65" t="s">
        <v>36</v>
      </c>
      <c r="C37" s="65" t="s">
        <v>37</v>
      </c>
      <c r="D37" s="65" t="s">
        <v>18</v>
      </c>
      <c r="E37" s="67" t="s">
        <v>43</v>
      </c>
      <c r="F37" s="68"/>
      <c r="G37" s="67" t="s">
        <v>30</v>
      </c>
      <c r="H37" s="68"/>
      <c r="I37" s="67" t="s">
        <v>19</v>
      </c>
      <c r="J37" s="68"/>
      <c r="K37" s="63" t="s">
        <v>1</v>
      </c>
      <c r="N37" s="63" t="s">
        <v>0</v>
      </c>
      <c r="O37" s="65" t="s">
        <v>18</v>
      </c>
      <c r="P37" s="67" t="s">
        <v>43</v>
      </c>
      <c r="Q37" s="68"/>
      <c r="R37" s="67" t="s">
        <v>30</v>
      </c>
      <c r="S37" s="68"/>
      <c r="T37" s="67" t="s">
        <v>19</v>
      </c>
      <c r="U37" s="68"/>
      <c r="V37" s="63" t="s">
        <v>1</v>
      </c>
    </row>
    <row r="38" spans="1:22" ht="15.75" x14ac:dyDescent="0.25">
      <c r="A38" s="64"/>
      <c r="B38" s="66"/>
      <c r="C38" s="66"/>
      <c r="D38" s="66"/>
      <c r="E38" s="14" t="s">
        <v>28</v>
      </c>
      <c r="F38" s="14" t="s">
        <v>29</v>
      </c>
      <c r="G38" s="14" t="s">
        <v>28</v>
      </c>
      <c r="H38" s="14" t="s">
        <v>29</v>
      </c>
      <c r="I38" s="14">
        <v>1</v>
      </c>
      <c r="J38" s="14">
        <v>2</v>
      </c>
      <c r="K38" s="64"/>
      <c r="L38" t="s">
        <v>39</v>
      </c>
      <c r="N38" s="64"/>
      <c r="O38" s="66"/>
      <c r="P38" s="14" t="s">
        <v>28</v>
      </c>
      <c r="Q38" s="14" t="s">
        <v>29</v>
      </c>
      <c r="R38" s="14" t="s">
        <v>28</v>
      </c>
      <c r="S38" s="14" t="s">
        <v>29</v>
      </c>
      <c r="T38" s="14">
        <v>1</v>
      </c>
      <c r="U38" s="14">
        <v>2</v>
      </c>
      <c r="V38" s="64"/>
    </row>
    <row r="39" spans="1:22" ht="15.75" x14ac:dyDescent="0.25">
      <c r="A39" s="16" t="s">
        <v>2</v>
      </c>
      <c r="B39" s="17">
        <v>30</v>
      </c>
      <c r="C39" s="17">
        <v>192</v>
      </c>
      <c r="D39" s="16">
        <v>1.0072000000000001</v>
      </c>
      <c r="E39" s="16">
        <v>0.01</v>
      </c>
      <c r="F39" s="16">
        <v>8.9999999999999993E-3</v>
      </c>
      <c r="G39" s="18">
        <f t="shared" ref="G39:G51" si="5">(E39+G$14)/D$14</f>
        <v>2.3461538461538463</v>
      </c>
      <c r="H39" s="18">
        <f t="shared" ref="H39:H51" si="6">(F39+G$14)/D$14</f>
        <v>2.1538461538461537</v>
      </c>
      <c r="I39" s="18">
        <f t="shared" ref="I39:I51" si="7">((G39*50*5*0.000001)/D39)*100</f>
        <v>5.8234557340991012E-2</v>
      </c>
      <c r="J39" s="18">
        <f t="shared" ref="J39:J51" si="8">((H39*50*5*0.000001)/D39)*100</f>
        <v>5.3461232968778638E-2</v>
      </c>
      <c r="K39" s="25">
        <f t="shared" ref="K39:K51" si="9">AVERAGE(I39:J39)</f>
        <v>5.5847895154884822E-2</v>
      </c>
      <c r="N39" s="19" t="s">
        <v>85</v>
      </c>
      <c r="O39" s="19">
        <v>1.0093000000000001</v>
      </c>
      <c r="P39" s="19">
        <v>3.6999999999999998E-2</v>
      </c>
      <c r="Q39" s="19">
        <v>3.5000000000000003E-2</v>
      </c>
      <c r="R39" s="21">
        <f>(P39+G$14)/D$14</f>
        <v>7.5384615384615383</v>
      </c>
      <c r="S39" s="21">
        <f>(Q39+G$14)/D$14</f>
        <v>7.1538461538461551</v>
      </c>
      <c r="T39" s="21">
        <f>((R39*50*5*0.000001)/O39)*100</f>
        <v>0.18672499599875006</v>
      </c>
      <c r="U39" s="21">
        <f>((S39*50*5*0.000001)/O39)*100</f>
        <v>0.17719821048860976</v>
      </c>
      <c r="V39" s="21">
        <f>AVERAGE(T39:U39)</f>
        <v>0.18196160324367991</v>
      </c>
    </row>
    <row r="40" spans="1:22" ht="15" customHeight="1" x14ac:dyDescent="0.25">
      <c r="A40" s="19" t="s">
        <v>3</v>
      </c>
      <c r="B40" s="20">
        <v>20</v>
      </c>
      <c r="C40" s="20">
        <v>144</v>
      </c>
      <c r="D40" s="19">
        <v>1.008</v>
      </c>
      <c r="E40" s="19">
        <v>8.0000000000000002E-3</v>
      </c>
      <c r="F40" s="19">
        <v>8.0000000000000002E-3</v>
      </c>
      <c r="G40" s="21">
        <f t="shared" si="5"/>
        <v>1.9615384615384617</v>
      </c>
      <c r="H40" s="21">
        <f t="shared" si="6"/>
        <v>1.9615384615384617</v>
      </c>
      <c r="I40" s="21">
        <f t="shared" si="7"/>
        <v>4.86492673992674E-2</v>
      </c>
      <c r="J40" s="21">
        <f t="shared" si="8"/>
        <v>4.86492673992674E-2</v>
      </c>
      <c r="K40" s="25">
        <f t="shared" si="9"/>
        <v>4.86492673992674E-2</v>
      </c>
      <c r="P40">
        <v>3.4000000000000002E-2</v>
      </c>
      <c r="R40" s="57">
        <f>(P40+G14)/D14</f>
        <v>6.9615384615384626</v>
      </c>
      <c r="T40" s="57">
        <f>((R40*50*5*0.000001)/O39)*100</f>
        <v>0.17243481773353964</v>
      </c>
    </row>
    <row r="41" spans="1:22" ht="15.75" x14ac:dyDescent="0.25">
      <c r="A41" s="22" t="s">
        <v>4</v>
      </c>
      <c r="B41" s="23">
        <v>10</v>
      </c>
      <c r="C41" s="23">
        <v>96</v>
      </c>
      <c r="D41" s="22">
        <v>1.0076000000000001</v>
      </c>
      <c r="E41" s="22">
        <v>6.0000000000000001E-3</v>
      </c>
      <c r="F41" s="22">
        <v>5.0000000000000001E-3</v>
      </c>
      <c r="G41" s="24">
        <f t="shared" si="5"/>
        <v>1.5769230769230771</v>
      </c>
      <c r="H41" s="24">
        <f t="shared" si="6"/>
        <v>1.3846153846153846</v>
      </c>
      <c r="I41" s="24">
        <f t="shared" si="7"/>
        <v>3.9125721440131926E-2</v>
      </c>
      <c r="J41" s="24">
        <f t="shared" si="8"/>
        <v>3.4354291996213385E-2</v>
      </c>
      <c r="K41" s="24">
        <f>AVERAGE(I41:J41)</f>
        <v>3.6740006718172652E-2</v>
      </c>
      <c r="N41" t="s">
        <v>39</v>
      </c>
    </row>
    <row r="42" spans="1:22" ht="15.75" x14ac:dyDescent="0.25">
      <c r="A42" s="19" t="s">
        <v>5</v>
      </c>
      <c r="B42" s="20">
        <v>20</v>
      </c>
      <c r="C42" s="20">
        <v>144</v>
      </c>
      <c r="D42" s="19">
        <v>1.0067999999999999</v>
      </c>
      <c r="E42" s="19">
        <v>8.9999999999999993E-3</v>
      </c>
      <c r="F42" s="19">
        <v>7.0000000000000001E-3</v>
      </c>
      <c r="G42" s="21">
        <f t="shared" si="5"/>
        <v>2.1538461538461537</v>
      </c>
      <c r="H42" s="21">
        <f t="shared" si="6"/>
        <v>1.7692307692307694</v>
      </c>
      <c r="I42" s="21">
        <f t="shared" si="7"/>
        <v>5.3482473029552884E-2</v>
      </c>
      <c r="J42" s="21">
        <f t="shared" si="8"/>
        <v>4.3932031417132734E-2</v>
      </c>
      <c r="K42" s="25">
        <f t="shared" si="9"/>
        <v>4.8707252223342809E-2</v>
      </c>
    </row>
    <row r="43" spans="1:22" ht="15.75" x14ac:dyDescent="0.25">
      <c r="A43" s="26" t="s">
        <v>6</v>
      </c>
      <c r="B43" s="27">
        <v>5.8578599999999996</v>
      </c>
      <c r="C43" s="27">
        <v>144</v>
      </c>
      <c r="D43" s="26">
        <v>1.0056</v>
      </c>
      <c r="E43" s="26">
        <v>8.0000000000000002E-3</v>
      </c>
      <c r="F43" s="26">
        <v>6.0000000000000001E-3</v>
      </c>
      <c r="G43" s="51">
        <f t="shared" si="5"/>
        <v>1.9615384615384617</v>
      </c>
      <c r="H43" s="51">
        <f t="shared" si="6"/>
        <v>1.5769230769230771</v>
      </c>
      <c r="I43" s="51">
        <f t="shared" si="7"/>
        <v>4.8765375436019831E-2</v>
      </c>
      <c r="J43" s="28">
        <f t="shared" si="8"/>
        <v>3.9203537115231626E-2</v>
      </c>
      <c r="K43" s="28">
        <f t="shared" si="9"/>
        <v>4.3984456275625729E-2</v>
      </c>
    </row>
    <row r="44" spans="1:22" ht="15.75" x14ac:dyDescent="0.25">
      <c r="A44" s="19" t="s">
        <v>7</v>
      </c>
      <c r="B44" s="20">
        <v>20</v>
      </c>
      <c r="C44" s="20">
        <v>144</v>
      </c>
      <c r="D44" s="19">
        <v>1.0073000000000001</v>
      </c>
      <c r="E44" s="19">
        <v>1.0999999999999999E-2</v>
      </c>
      <c r="F44" s="19">
        <v>6.0000000000000001E-3</v>
      </c>
      <c r="G44" s="21">
        <f t="shared" si="5"/>
        <v>2.5384615384615388</v>
      </c>
      <c r="H44" s="21">
        <f t="shared" si="6"/>
        <v>1.5769230769230771</v>
      </c>
      <c r="I44" s="21">
        <f t="shared" si="7"/>
        <v>6.300162658745008E-2</v>
      </c>
      <c r="J44" s="21">
        <f t="shared" si="8"/>
        <v>3.9137374092203837E-2</v>
      </c>
      <c r="K44" s="25">
        <f t="shared" si="9"/>
        <v>5.1069500339826962E-2</v>
      </c>
    </row>
    <row r="45" spans="1:22" ht="15.75" x14ac:dyDescent="0.25">
      <c r="A45" s="26" t="s">
        <v>8</v>
      </c>
      <c r="B45" s="27">
        <v>20</v>
      </c>
      <c r="C45" s="27">
        <v>211.88200000000001</v>
      </c>
      <c r="D45" s="29">
        <v>1.0078</v>
      </c>
      <c r="E45" s="26">
        <v>7.0000000000000001E-3</v>
      </c>
      <c r="F45" s="26">
        <v>8.9999999999999993E-3</v>
      </c>
      <c r="G45" s="51">
        <f t="shared" si="5"/>
        <v>1.7692307692307694</v>
      </c>
      <c r="H45" s="51">
        <f t="shared" si="6"/>
        <v>2.1538461538461537</v>
      </c>
      <c r="I45" s="51">
        <f t="shared" si="7"/>
        <v>4.3888439403422533E-2</v>
      </c>
      <c r="J45" s="28">
        <f t="shared" si="8"/>
        <v>5.3429404491123079E-2</v>
      </c>
      <c r="K45" s="25">
        <f t="shared" si="9"/>
        <v>4.865892194727281E-2</v>
      </c>
      <c r="N45" s="63" t="s">
        <v>0</v>
      </c>
      <c r="O45" s="65" t="s">
        <v>18</v>
      </c>
      <c r="P45" s="67" t="s">
        <v>43</v>
      </c>
      <c r="Q45" s="68"/>
      <c r="R45" s="67" t="s">
        <v>30</v>
      </c>
      <c r="S45" s="68"/>
      <c r="T45" s="67" t="s">
        <v>19</v>
      </c>
      <c r="U45" s="68"/>
      <c r="V45" s="63" t="s">
        <v>1</v>
      </c>
    </row>
    <row r="46" spans="1:22" ht="15.75" x14ac:dyDescent="0.25">
      <c r="A46" s="16" t="s">
        <v>9</v>
      </c>
      <c r="B46" s="17">
        <v>10</v>
      </c>
      <c r="C46" s="17">
        <v>192</v>
      </c>
      <c r="D46" s="30">
        <v>1.0078</v>
      </c>
      <c r="E46" s="16">
        <v>8.0000000000000002E-3</v>
      </c>
      <c r="F46" s="16">
        <v>8.9999999999999993E-3</v>
      </c>
      <c r="G46" s="18">
        <f t="shared" si="5"/>
        <v>1.9615384615384617</v>
      </c>
      <c r="H46" s="18">
        <f t="shared" si="6"/>
        <v>2.1538461538461537</v>
      </c>
      <c r="I46" s="18">
        <f t="shared" si="7"/>
        <v>4.865892194727281E-2</v>
      </c>
      <c r="J46" s="18">
        <f t="shared" si="8"/>
        <v>5.3429404491123079E-2</v>
      </c>
      <c r="K46" s="25">
        <f t="shared" si="9"/>
        <v>5.1044163219197941E-2</v>
      </c>
      <c r="N46" s="64"/>
      <c r="O46" s="66"/>
      <c r="P46" s="14" t="s">
        <v>28</v>
      </c>
      <c r="Q46" s="14" t="s">
        <v>29</v>
      </c>
      <c r="R46" s="14" t="s">
        <v>28</v>
      </c>
      <c r="S46" s="14" t="s">
        <v>29</v>
      </c>
      <c r="T46" s="14">
        <v>1</v>
      </c>
      <c r="U46" s="14">
        <v>2</v>
      </c>
      <c r="V46" s="64"/>
    </row>
    <row r="47" spans="1:22" ht="15.75" x14ac:dyDescent="0.25">
      <c r="A47" s="22" t="s">
        <v>10</v>
      </c>
      <c r="B47" s="23">
        <v>30</v>
      </c>
      <c r="C47" s="23">
        <v>96</v>
      </c>
      <c r="D47" s="31">
        <v>1.0079</v>
      </c>
      <c r="E47" s="22">
        <v>8.9999999999999993E-3</v>
      </c>
      <c r="F47" s="22">
        <v>8.9999999999999993E-3</v>
      </c>
      <c r="G47" s="24">
        <f t="shared" si="5"/>
        <v>2.1538461538461537</v>
      </c>
      <c r="H47" s="24">
        <f t="shared" si="6"/>
        <v>2.1538461538461537</v>
      </c>
      <c r="I47" s="24">
        <f t="shared" si="7"/>
        <v>5.3424103429064236E-2</v>
      </c>
      <c r="J47" s="24">
        <f t="shared" si="8"/>
        <v>5.3424103429064236E-2</v>
      </c>
      <c r="K47" s="24">
        <f t="shared" si="9"/>
        <v>5.3424103429064236E-2</v>
      </c>
      <c r="N47" s="48" t="s">
        <v>79</v>
      </c>
      <c r="O47" s="48">
        <v>1.0086999999999999</v>
      </c>
      <c r="P47" s="48">
        <v>0.33700000000000002</v>
      </c>
      <c r="Q47" s="48">
        <v>0.33300000000000002</v>
      </c>
      <c r="R47" s="35">
        <f>(P47+G$14)/D$14</f>
        <v>65.230769230769241</v>
      </c>
      <c r="S47" s="35">
        <f>(Q47+G$14)/D$14</f>
        <v>64.461538461538467</v>
      </c>
      <c r="T47" s="35">
        <f>((R47*50*5*0.000001)/O47)*100</f>
        <v>1.6167039067802429</v>
      </c>
      <c r="U47" s="35">
        <f>((S47*50*5*0.000001)/O47)*100</f>
        <v>1.5976390022191551</v>
      </c>
      <c r="V47" s="35">
        <f>AVERAGE(T47:U47)</f>
        <v>1.6071714544996989</v>
      </c>
    </row>
    <row r="48" spans="1:22" ht="15.75" x14ac:dyDescent="0.25">
      <c r="A48" s="26" t="s">
        <v>11</v>
      </c>
      <c r="B48" s="27">
        <v>34.142099999999999</v>
      </c>
      <c r="C48" s="27">
        <v>144</v>
      </c>
      <c r="D48" s="29">
        <v>1.0064</v>
      </c>
      <c r="E48" s="26">
        <v>1.0999999999999999E-2</v>
      </c>
      <c r="F48" s="26">
        <v>0.01</v>
      </c>
      <c r="G48" s="51">
        <f t="shared" si="5"/>
        <v>2.5384615384615388</v>
      </c>
      <c r="H48" s="51">
        <f t="shared" si="6"/>
        <v>2.3461538461538463</v>
      </c>
      <c r="I48" s="28">
        <f t="shared" si="7"/>
        <v>6.3057967469732176E-2</v>
      </c>
      <c r="J48" s="28">
        <f t="shared" si="8"/>
        <v>5.8280848722025186E-2</v>
      </c>
      <c r="K48" s="28">
        <f t="shared" si="9"/>
        <v>6.0669408095878681E-2</v>
      </c>
      <c r="N48" s="49" t="s">
        <v>80</v>
      </c>
      <c r="O48" s="49">
        <v>1.0083</v>
      </c>
      <c r="P48" s="49">
        <v>0.497</v>
      </c>
      <c r="Q48" s="49">
        <v>0.44600000000000001</v>
      </c>
      <c r="R48" s="50">
        <f>(P48+G$14)/D$14</f>
        <v>96</v>
      </c>
      <c r="S48" s="50">
        <f>(Q48+G$14)/D$14</f>
        <v>86.192307692307693</v>
      </c>
      <c r="T48" s="50">
        <f>((R48*50*5*0.000001)/O48)*100</f>
        <v>2.3802439750074385</v>
      </c>
      <c r="U48" s="50">
        <f>((S48*50*5*0.000001)/O48)*100</f>
        <v>2.1370700112146106</v>
      </c>
      <c r="V48" s="50">
        <f>AVERAGE(T48:U48)</f>
        <v>2.2586569931110247</v>
      </c>
    </row>
    <row r="49" spans="1:22" ht="15.75" x14ac:dyDescent="0.25">
      <c r="A49" s="19" t="s">
        <v>12</v>
      </c>
      <c r="B49" s="20">
        <v>20</v>
      </c>
      <c r="C49" s="20">
        <v>144</v>
      </c>
      <c r="D49" s="32">
        <v>1.0071000000000001</v>
      </c>
      <c r="E49" s="19">
        <v>0.01</v>
      </c>
      <c r="F49" s="19">
        <v>7.0000000000000001E-3</v>
      </c>
      <c r="G49" s="21">
        <f t="shared" si="5"/>
        <v>2.3461538461538463</v>
      </c>
      <c r="H49" s="21">
        <f t="shared" si="6"/>
        <v>1.7692307692307694</v>
      </c>
      <c r="I49" s="21">
        <f t="shared" si="7"/>
        <v>5.8240339741680219E-2</v>
      </c>
      <c r="J49" s="21">
        <f t="shared" si="8"/>
        <v>4.3918944723234259E-2</v>
      </c>
      <c r="K49" s="21">
        <f t="shared" si="9"/>
        <v>5.1079642232457242E-2</v>
      </c>
      <c r="N49" s="22" t="s">
        <v>81</v>
      </c>
      <c r="O49" s="22">
        <v>1.0084</v>
      </c>
      <c r="P49" s="22">
        <v>0.04</v>
      </c>
      <c r="Q49" s="22">
        <v>3.9E-2</v>
      </c>
      <c r="R49" s="24">
        <f>(P49+G$14)/D$14</f>
        <v>8.1153846153846168</v>
      </c>
      <c r="S49" s="24">
        <f>(Q49+G$14)/D$14</f>
        <v>7.9230769230769234</v>
      </c>
      <c r="T49" s="24">
        <f>((R49*50*5*0.000001)/O49)*100</f>
        <v>0.2011945809050133</v>
      </c>
      <c r="U49" s="24">
        <f>((S49*50*5*0.000001)/O49)*100</f>
        <v>0.1964269368077381</v>
      </c>
      <c r="V49" s="24">
        <f>AVERAGE(T49:U49)</f>
        <v>0.1988107588563757</v>
      </c>
    </row>
    <row r="50" spans="1:22" ht="15.75" x14ac:dyDescent="0.25">
      <c r="A50" s="19" t="s">
        <v>13</v>
      </c>
      <c r="B50" s="20">
        <v>20</v>
      </c>
      <c r="C50" s="20">
        <v>144</v>
      </c>
      <c r="D50" s="32">
        <v>1.0069999999999999</v>
      </c>
      <c r="E50" s="19">
        <v>7.0000000000000001E-3</v>
      </c>
      <c r="F50" s="19">
        <v>0.01</v>
      </c>
      <c r="G50" s="21">
        <f t="shared" si="5"/>
        <v>1.7692307692307694</v>
      </c>
      <c r="H50" s="21">
        <f t="shared" si="6"/>
        <v>2.3461538461538463</v>
      </c>
      <c r="I50" s="21">
        <f t="shared" si="7"/>
        <v>4.3923306088152168E-2</v>
      </c>
      <c r="J50" s="21">
        <f t="shared" si="8"/>
        <v>5.8246123290810484E-2</v>
      </c>
      <c r="K50" s="25">
        <f t="shared" si="9"/>
        <v>5.1084714689481323E-2</v>
      </c>
    </row>
    <row r="51" spans="1:22" ht="15.75" x14ac:dyDescent="0.25">
      <c r="A51" s="26" t="s">
        <v>14</v>
      </c>
      <c r="B51" s="27">
        <v>20</v>
      </c>
      <c r="C51" s="27">
        <v>76.117699999999999</v>
      </c>
      <c r="D51" s="29">
        <v>1.0062</v>
      </c>
      <c r="E51" s="26">
        <v>8.9999999999999993E-3</v>
      </c>
      <c r="F51" s="26">
        <v>5.0000000000000001E-3</v>
      </c>
      <c r="G51" s="51">
        <f t="shared" si="5"/>
        <v>2.1538461538461537</v>
      </c>
      <c r="H51" s="51">
        <f t="shared" si="6"/>
        <v>1.3846153846153846</v>
      </c>
      <c r="I51" s="51">
        <f t="shared" si="7"/>
        <v>5.3514364784490009E-2</v>
      </c>
      <c r="J51" s="28">
        <f t="shared" si="8"/>
        <v>3.4402091647172152E-2</v>
      </c>
      <c r="K51" s="51">
        <f t="shared" si="9"/>
        <v>4.3958228215831077E-2</v>
      </c>
    </row>
    <row r="53" spans="1:22" x14ac:dyDescent="0.25">
      <c r="L53" t="s">
        <v>39</v>
      </c>
    </row>
    <row r="54" spans="1:22" ht="18.75" x14ac:dyDescent="0.3">
      <c r="B54" s="11"/>
      <c r="D54" s="12"/>
      <c r="O54" s="11"/>
    </row>
    <row r="60" spans="1:22" ht="18.75" x14ac:dyDescent="0.3">
      <c r="D60" s="11"/>
    </row>
    <row r="63" spans="1:22" ht="15.75" customHeight="1" x14ac:dyDescent="0.25"/>
  </sheetData>
  <mergeCells count="27">
    <mergeCell ref="A19:A20"/>
    <mergeCell ref="I37:J37"/>
    <mergeCell ref="G37:H37"/>
    <mergeCell ref="K37:K38"/>
    <mergeCell ref="E37:F37"/>
    <mergeCell ref="D37:D38"/>
    <mergeCell ref="C37:C38"/>
    <mergeCell ref="B37:B38"/>
    <mergeCell ref="A37:A38"/>
    <mergeCell ref="E19:F19"/>
    <mergeCell ref="G19:H19"/>
    <mergeCell ref="I19:J19"/>
    <mergeCell ref="K19:K20"/>
    <mergeCell ref="B19:B20"/>
    <mergeCell ref="D19:D20"/>
    <mergeCell ref="N45:N46"/>
    <mergeCell ref="V45:V46"/>
    <mergeCell ref="O45:O46"/>
    <mergeCell ref="P45:Q45"/>
    <mergeCell ref="R45:S45"/>
    <mergeCell ref="T45:U45"/>
    <mergeCell ref="V37:V38"/>
    <mergeCell ref="N37:N38"/>
    <mergeCell ref="O37:O38"/>
    <mergeCell ref="P37:Q37"/>
    <mergeCell ref="R37:S37"/>
    <mergeCell ref="T37:U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workbookViewId="0">
      <selection activeCell="I10" sqref="I10"/>
    </sheetView>
  </sheetViews>
  <sheetFormatPr defaultRowHeight="15" x14ac:dyDescent="0.25"/>
  <cols>
    <col min="5" max="5" width="16.5703125" customWidth="1"/>
    <col min="6" max="6" width="33.28515625" customWidth="1"/>
    <col min="9" max="9" width="30.140625" customWidth="1"/>
  </cols>
  <sheetData>
    <row r="2" spans="2:8" x14ac:dyDescent="0.25">
      <c r="B2" s="56" t="s">
        <v>89</v>
      </c>
      <c r="C2" s="56" t="s">
        <v>90</v>
      </c>
      <c r="E2" s="69" t="s">
        <v>91</v>
      </c>
      <c r="F2" s="70"/>
    </row>
    <row r="3" spans="2:8" x14ac:dyDescent="0.25">
      <c r="B3" s="2">
        <v>0.05</v>
      </c>
      <c r="C3" s="2">
        <v>0.187</v>
      </c>
      <c r="E3" s="2" t="s">
        <v>92</v>
      </c>
      <c r="F3" s="2" t="s">
        <v>93</v>
      </c>
    </row>
    <row r="4" spans="2:8" x14ac:dyDescent="0.25">
      <c r="B4" s="2">
        <v>0.05</v>
      </c>
      <c r="C4" s="2">
        <v>0.17699999999999999</v>
      </c>
      <c r="E4" s="2" t="s">
        <v>94</v>
      </c>
      <c r="F4" s="2" t="s">
        <v>95</v>
      </c>
    </row>
    <row r="5" spans="2:8" x14ac:dyDescent="0.25">
      <c r="B5">
        <v>0.05</v>
      </c>
      <c r="C5">
        <v>0.182</v>
      </c>
    </row>
    <row r="9" spans="2:8" x14ac:dyDescent="0.25">
      <c r="C9" s="61"/>
      <c r="D9" s="61"/>
      <c r="E9" s="61"/>
    </row>
    <row r="10" spans="2:8" x14ac:dyDescent="0.25">
      <c r="C10" s="58"/>
      <c r="D10" s="58"/>
      <c r="E10" s="58"/>
    </row>
    <row r="11" spans="2:8" x14ac:dyDescent="0.25">
      <c r="C11" s="58"/>
      <c r="D11" s="58"/>
      <c r="E11" s="58"/>
    </row>
    <row r="12" spans="2:8" x14ac:dyDescent="0.25">
      <c r="C12" s="58"/>
      <c r="D12" s="62"/>
      <c r="E12" s="62"/>
      <c r="F12" t="s">
        <v>96</v>
      </c>
    </row>
    <row r="13" spans="2:8" ht="15.75" thickBot="1" x14ac:dyDescent="0.3">
      <c r="C13" s="58"/>
      <c r="D13" s="62"/>
      <c r="E13" s="62"/>
    </row>
    <row r="14" spans="2:8" x14ac:dyDescent="0.25">
      <c r="C14" s="58"/>
      <c r="D14" s="62"/>
      <c r="E14" s="62"/>
      <c r="F14" s="60"/>
      <c r="G14" s="60" t="s">
        <v>89</v>
      </c>
      <c r="H14" s="60" t="s">
        <v>90</v>
      </c>
    </row>
    <row r="15" spans="2:8" x14ac:dyDescent="0.25">
      <c r="C15" s="58"/>
      <c r="F15" s="58" t="s">
        <v>97</v>
      </c>
      <c r="G15" s="58">
        <v>5.000000000000001E-2</v>
      </c>
      <c r="H15" s="58">
        <v>0.18200000000000002</v>
      </c>
    </row>
    <row r="16" spans="2:8" x14ac:dyDescent="0.25">
      <c r="C16" s="58"/>
      <c r="D16" s="58"/>
      <c r="E16" s="58"/>
      <c r="F16" s="58" t="s">
        <v>98</v>
      </c>
      <c r="G16" s="58">
        <v>7.2222372914521344E-35</v>
      </c>
      <c r="H16" s="58">
        <v>2.5000000000000045E-5</v>
      </c>
    </row>
    <row r="17" spans="3:8" x14ac:dyDescent="0.25">
      <c r="C17" s="58"/>
      <c r="D17" s="58"/>
      <c r="E17" s="58"/>
      <c r="F17" s="58" t="s">
        <v>99</v>
      </c>
      <c r="G17" s="58">
        <v>3</v>
      </c>
      <c r="H17" s="58">
        <v>3</v>
      </c>
    </row>
    <row r="18" spans="3:8" x14ac:dyDescent="0.25">
      <c r="C18" s="58"/>
      <c r="D18" s="58"/>
      <c r="E18" s="58"/>
      <c r="F18" s="58" t="s">
        <v>100</v>
      </c>
      <c r="G18" s="58">
        <v>6.7986997775525849E-15</v>
      </c>
      <c r="H18" s="58"/>
    </row>
    <row r="19" spans="3:8" x14ac:dyDescent="0.25">
      <c r="C19" s="58"/>
      <c r="D19" s="58"/>
      <c r="E19" s="58"/>
      <c r="F19" s="58" t="s">
        <v>101</v>
      </c>
      <c r="G19" s="58">
        <v>0</v>
      </c>
      <c r="H19" s="58"/>
    </row>
    <row r="20" spans="3:8" x14ac:dyDescent="0.25">
      <c r="C20" s="58"/>
      <c r="D20" s="58"/>
      <c r="E20" s="58"/>
      <c r="F20" s="58" t="s">
        <v>102</v>
      </c>
      <c r="G20" s="58">
        <v>2</v>
      </c>
      <c r="H20" s="58"/>
    </row>
    <row r="21" spans="3:8" x14ac:dyDescent="0.25">
      <c r="F21" s="58" t="s">
        <v>103</v>
      </c>
      <c r="G21" s="58">
        <v>-45.726141319817707</v>
      </c>
      <c r="H21" s="58"/>
    </row>
    <row r="22" spans="3:8" x14ac:dyDescent="0.25">
      <c r="F22" s="58" t="s">
        <v>104</v>
      </c>
      <c r="G22" s="58">
        <v>2.3896234362703696E-4</v>
      </c>
      <c r="H22" s="58"/>
    </row>
    <row r="23" spans="3:8" x14ac:dyDescent="0.25">
      <c r="F23" s="58" t="s">
        <v>105</v>
      </c>
      <c r="G23" s="58">
        <v>2.9199855803537269</v>
      </c>
      <c r="H23" s="58"/>
    </row>
    <row r="24" spans="3:8" x14ac:dyDescent="0.25">
      <c r="F24" s="58" t="s">
        <v>106</v>
      </c>
      <c r="G24" s="58">
        <v>4.7792468725407392E-4</v>
      </c>
      <c r="H24" s="58"/>
    </row>
    <row r="25" spans="3:8" ht="15.75" thickBot="1" x14ac:dyDescent="0.3">
      <c r="F25" s="59" t="s">
        <v>107</v>
      </c>
      <c r="G25" s="59">
        <v>4.3026527297494637</v>
      </c>
      <c r="H25" s="59"/>
    </row>
  </sheetData>
  <mergeCells count="1">
    <mergeCell ref="E2:F2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6"/>
  <sheetViews>
    <sheetView topLeftCell="B1" workbookViewId="0">
      <selection activeCell="H4" sqref="H4"/>
    </sheetView>
  </sheetViews>
  <sheetFormatPr defaultRowHeight="15" x14ac:dyDescent="0.25"/>
  <cols>
    <col min="2" max="2" width="13" customWidth="1"/>
    <col min="3" max="3" width="11.85546875" customWidth="1"/>
    <col min="4" max="4" width="13" customWidth="1"/>
    <col min="7" max="7" width="9.28515625" customWidth="1"/>
  </cols>
  <sheetData>
    <row r="1" spans="1:9" x14ac:dyDescent="0.25">
      <c r="B1" t="s">
        <v>58</v>
      </c>
    </row>
    <row r="2" spans="1:9" ht="30" x14ac:dyDescent="0.25">
      <c r="B2" s="45" t="s">
        <v>0</v>
      </c>
      <c r="C2" s="54" t="s">
        <v>82</v>
      </c>
      <c r="D2" s="54" t="s">
        <v>83</v>
      </c>
      <c r="E2" s="71" t="s">
        <v>68</v>
      </c>
      <c r="F2" s="72"/>
      <c r="G2" s="71" t="s">
        <v>69</v>
      </c>
      <c r="H2" s="72"/>
      <c r="I2" s="75" t="s">
        <v>1</v>
      </c>
    </row>
    <row r="3" spans="1:9" x14ac:dyDescent="0.25">
      <c r="B3" s="73" t="s">
        <v>63</v>
      </c>
      <c r="C3" s="73">
        <v>10.0077</v>
      </c>
      <c r="D3" s="73">
        <f>C3*1000</f>
        <v>10007.700000000001</v>
      </c>
      <c r="E3" s="45" t="s">
        <v>61</v>
      </c>
      <c r="F3" s="45" t="s">
        <v>62</v>
      </c>
      <c r="G3" s="45" t="s">
        <v>61</v>
      </c>
      <c r="H3" s="45" t="s">
        <v>62</v>
      </c>
      <c r="I3" s="76"/>
    </row>
    <row r="4" spans="1:9" x14ac:dyDescent="0.25">
      <c r="B4" s="74"/>
      <c r="C4" s="74"/>
      <c r="D4" s="74"/>
      <c r="E4" s="9">
        <v>1.6</v>
      </c>
      <c r="F4" s="9">
        <v>1.2</v>
      </c>
      <c r="G4" s="9">
        <f>((E4*0.88*10)/D3)*100</f>
        <v>0.14069166741608963</v>
      </c>
      <c r="H4" s="9">
        <f>((F4*0.88*10)/D3)*100</f>
        <v>0.10551875056206721</v>
      </c>
      <c r="I4" s="9">
        <f>AVERAGE(G4:H4)</f>
        <v>0.12310520898907842</v>
      </c>
    </row>
    <row r="5" spans="1:9" x14ac:dyDescent="0.25">
      <c r="G5">
        <f>((E4*0.88*10)/C3)*100</f>
        <v>140.69166741608962</v>
      </c>
    </row>
    <row r="6" spans="1:9" x14ac:dyDescent="0.25">
      <c r="A6" t="s">
        <v>86</v>
      </c>
    </row>
  </sheetData>
  <mergeCells count="6">
    <mergeCell ref="E2:F2"/>
    <mergeCell ref="B3:B4"/>
    <mergeCell ref="G2:H2"/>
    <mergeCell ref="I2:I3"/>
    <mergeCell ref="C3:C4"/>
    <mergeCell ref="D3:D4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5"/>
  <sheetViews>
    <sheetView topLeftCell="A15" workbookViewId="0">
      <selection activeCell="H14" sqref="H14"/>
    </sheetView>
  </sheetViews>
  <sheetFormatPr defaultRowHeight="15" x14ac:dyDescent="0.25"/>
  <cols>
    <col min="1" max="1" width="9" customWidth="1"/>
    <col min="2" max="2" width="15.28515625" customWidth="1"/>
    <col min="3" max="3" width="12.28515625" customWidth="1"/>
    <col min="4" max="4" width="23" customWidth="1"/>
    <col min="6" max="6" width="13" customWidth="1"/>
    <col min="7" max="7" width="13.5703125" customWidth="1"/>
    <col min="8" max="8" width="11.5703125" customWidth="1"/>
    <col min="9" max="9" width="13.7109375" customWidth="1"/>
  </cols>
  <sheetData>
    <row r="1" spans="2:10" ht="15.75" x14ac:dyDescent="0.25">
      <c r="B1" s="42" t="s">
        <v>60</v>
      </c>
    </row>
    <row r="2" spans="2:10" ht="30" x14ac:dyDescent="0.25">
      <c r="B2" s="47" t="s">
        <v>31</v>
      </c>
      <c r="C2" s="45" t="s">
        <v>17</v>
      </c>
      <c r="D2" s="45" t="s">
        <v>70</v>
      </c>
    </row>
    <row r="3" spans="2:10" x14ac:dyDescent="0.25">
      <c r="B3" s="9">
        <v>0</v>
      </c>
      <c r="C3" s="9">
        <v>0.77</v>
      </c>
      <c r="D3" s="9">
        <f>(C3-C$3)</f>
        <v>0</v>
      </c>
    </row>
    <row r="4" spans="2:10" x14ac:dyDescent="0.25">
      <c r="B4" s="9">
        <v>0.2</v>
      </c>
      <c r="C4" s="9">
        <v>0.81899999999999995</v>
      </c>
      <c r="D4" s="9">
        <f t="shared" ref="D4:D8" si="0">(C4-C$3)</f>
        <v>4.8999999999999932E-2</v>
      </c>
    </row>
    <row r="5" spans="2:10" x14ac:dyDescent="0.25">
      <c r="B5" s="9">
        <v>0.4</v>
      </c>
      <c r="C5" s="9">
        <v>0.84499999999999997</v>
      </c>
      <c r="D5" s="9">
        <f t="shared" si="0"/>
        <v>7.4999999999999956E-2</v>
      </c>
    </row>
    <row r="6" spans="2:10" x14ac:dyDescent="0.25">
      <c r="B6" s="9">
        <v>0.6</v>
      </c>
      <c r="C6" s="9">
        <v>0.90600000000000003</v>
      </c>
      <c r="D6" s="9">
        <f t="shared" si="0"/>
        <v>0.13600000000000001</v>
      </c>
    </row>
    <row r="7" spans="2:10" x14ac:dyDescent="0.25">
      <c r="B7" s="9">
        <v>0.8</v>
      </c>
      <c r="C7" s="9">
        <v>0.96699999999999997</v>
      </c>
      <c r="D7" s="9">
        <f t="shared" si="0"/>
        <v>0.19699999999999995</v>
      </c>
    </row>
    <row r="8" spans="2:10" x14ac:dyDescent="0.25">
      <c r="B8" s="9">
        <v>1</v>
      </c>
      <c r="C8" s="9">
        <v>0.997</v>
      </c>
      <c r="D8" s="9">
        <f t="shared" si="0"/>
        <v>0.22699999999999998</v>
      </c>
    </row>
    <row r="11" spans="2:10" x14ac:dyDescent="0.25">
      <c r="B11" t="s">
        <v>72</v>
      </c>
      <c r="C11" s="6"/>
    </row>
    <row r="12" spans="2:10" x14ac:dyDescent="0.25">
      <c r="B12" s="46" t="s">
        <v>73</v>
      </c>
      <c r="C12" s="6"/>
    </row>
    <row r="13" spans="2:10" ht="30" customHeight="1" x14ac:dyDescent="0.25">
      <c r="B13" s="4" t="s">
        <v>74</v>
      </c>
      <c r="C13" s="4"/>
      <c r="E13" s="45" t="s">
        <v>0</v>
      </c>
      <c r="F13" s="45" t="s">
        <v>17</v>
      </c>
      <c r="G13" s="45" t="s">
        <v>32</v>
      </c>
      <c r="H13" s="45" t="s">
        <v>76</v>
      </c>
      <c r="I13" s="45" t="s">
        <v>84</v>
      </c>
      <c r="J13" s="55" t="s">
        <v>76</v>
      </c>
    </row>
    <row r="14" spans="2:10" x14ac:dyDescent="0.25">
      <c r="B14" t="s">
        <v>75</v>
      </c>
      <c r="C14">
        <f>(1.4791/0.2343)</f>
        <v>6.3128467776355102</v>
      </c>
      <c r="E14" s="2" t="s">
        <v>61</v>
      </c>
      <c r="F14" s="2">
        <v>1.476</v>
      </c>
      <c r="G14" s="1">
        <f>(F14+0.0031)/0.2343</f>
        <v>6.3128467776355102</v>
      </c>
      <c r="H14" s="1">
        <f>(G14*C$24*(C$25/D$23))</f>
        <v>6.3128467776355102</v>
      </c>
      <c r="I14" s="73">
        <f>AVERAGE(H14:H15)</f>
        <v>6.2424242424242422</v>
      </c>
      <c r="J14" s="77">
        <f>I14/10</f>
        <v>0.62424242424242427</v>
      </c>
    </row>
    <row r="15" spans="2:10" x14ac:dyDescent="0.25">
      <c r="E15" s="2" t="s">
        <v>62</v>
      </c>
      <c r="F15" s="2">
        <v>1.4430000000000001</v>
      </c>
      <c r="G15" s="1">
        <f>(F15+0.0031)/0.2343</f>
        <v>6.1720017072129751</v>
      </c>
      <c r="H15" s="1">
        <f>(G15*C$24*(C$25/D$23))</f>
        <v>6.1720017072129751</v>
      </c>
      <c r="I15" s="74"/>
      <c r="J15" s="74"/>
    </row>
    <row r="17" spans="1:4" x14ac:dyDescent="0.25">
      <c r="A17" s="3" t="s">
        <v>86</v>
      </c>
    </row>
    <row r="18" spans="1:4" x14ac:dyDescent="0.25">
      <c r="A18" t="s">
        <v>71</v>
      </c>
    </row>
    <row r="19" spans="1:4" x14ac:dyDescent="0.25">
      <c r="A19" t="s">
        <v>87</v>
      </c>
    </row>
    <row r="20" spans="1:4" x14ac:dyDescent="0.25">
      <c r="A20" t="s">
        <v>88</v>
      </c>
    </row>
    <row r="23" spans="1:4" x14ac:dyDescent="0.25">
      <c r="B23" t="s">
        <v>77</v>
      </c>
      <c r="C23">
        <v>1000</v>
      </c>
      <c r="D23">
        <f>1*1000</f>
        <v>1000</v>
      </c>
    </row>
    <row r="24" spans="1:4" x14ac:dyDescent="0.25">
      <c r="B24" t="s">
        <v>78</v>
      </c>
      <c r="C24">
        <v>1000</v>
      </c>
    </row>
    <row r="25" spans="1:4" x14ac:dyDescent="0.25">
      <c r="B25" t="s">
        <v>40</v>
      </c>
      <c r="C25">
        <v>1</v>
      </c>
    </row>
  </sheetData>
  <mergeCells count="2">
    <mergeCell ref="I14:I15"/>
    <mergeCell ref="J14:J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K10"/>
  <sheetViews>
    <sheetView workbookViewId="0">
      <selection activeCell="F7" sqref="B7:F10"/>
    </sheetView>
  </sheetViews>
  <sheetFormatPr defaultRowHeight="15" x14ac:dyDescent="0.25"/>
  <cols>
    <col min="2" max="2" width="12.42578125" customWidth="1"/>
    <col min="7" max="7" width="8.5703125" customWidth="1"/>
    <col min="8" max="8" width="12.7109375" customWidth="1"/>
  </cols>
  <sheetData>
    <row r="1" spans="2:11" ht="15.75" x14ac:dyDescent="0.25">
      <c r="B1" s="44" t="s">
        <v>59</v>
      </c>
      <c r="H1" s="44" t="s">
        <v>64</v>
      </c>
    </row>
    <row r="2" spans="2:11" x14ac:dyDescent="0.25">
      <c r="B2" s="43" t="s">
        <v>0</v>
      </c>
      <c r="C2" s="43" t="s">
        <v>61</v>
      </c>
      <c r="D2" s="43" t="s">
        <v>62</v>
      </c>
      <c r="E2" s="43" t="s">
        <v>108</v>
      </c>
      <c r="H2" s="43" t="s">
        <v>0</v>
      </c>
      <c r="I2" s="43" t="s">
        <v>61</v>
      </c>
      <c r="J2" s="43" t="s">
        <v>62</v>
      </c>
      <c r="K2" s="43" t="s">
        <v>1</v>
      </c>
    </row>
    <row r="3" spans="2:11" x14ac:dyDescent="0.25">
      <c r="B3" s="2" t="s">
        <v>63</v>
      </c>
      <c r="C3" s="2">
        <v>15.4</v>
      </c>
      <c r="D3" s="2">
        <v>15.3</v>
      </c>
      <c r="E3" s="52">
        <f>AVERAGE(C3:D3)</f>
        <v>15.350000000000001</v>
      </c>
      <c r="H3" s="2" t="s">
        <v>63</v>
      </c>
      <c r="I3" s="2">
        <v>4.5999999999999996</v>
      </c>
      <c r="J3" s="2">
        <v>4.5</v>
      </c>
      <c r="K3" s="52">
        <f>AVERAGE(I3:J3)</f>
        <v>4.55</v>
      </c>
    </row>
    <row r="6" spans="2:11" ht="15.75" x14ac:dyDescent="0.25">
      <c r="B6" s="42" t="s">
        <v>65</v>
      </c>
    </row>
    <row r="7" spans="2:11" x14ac:dyDescent="0.25">
      <c r="B7" s="43" t="s">
        <v>0</v>
      </c>
      <c r="C7" s="43"/>
      <c r="D7" s="43" t="s">
        <v>61</v>
      </c>
      <c r="E7" s="43" t="s">
        <v>62</v>
      </c>
      <c r="F7" s="43" t="s">
        <v>1</v>
      </c>
    </row>
    <row r="8" spans="2:11" x14ac:dyDescent="0.25">
      <c r="B8" s="73" t="s">
        <v>67</v>
      </c>
      <c r="C8" s="2" t="s">
        <v>66</v>
      </c>
      <c r="D8" s="2">
        <v>41.09</v>
      </c>
      <c r="E8" s="2">
        <v>41.18</v>
      </c>
      <c r="F8" s="53">
        <f>AVERAGE(D8:E8)</f>
        <v>41.135000000000005</v>
      </c>
    </row>
    <row r="9" spans="2:11" x14ac:dyDescent="0.25">
      <c r="B9" s="77"/>
      <c r="C9" s="2" t="s">
        <v>24</v>
      </c>
      <c r="D9" s="2">
        <v>3.14</v>
      </c>
      <c r="E9" s="2">
        <v>3.62</v>
      </c>
      <c r="F9" s="2">
        <f>AVERAGE(D9:E9)</f>
        <v>3.38</v>
      </c>
    </row>
    <row r="10" spans="2:11" x14ac:dyDescent="0.25">
      <c r="B10" s="74"/>
      <c r="C10" s="2" t="s">
        <v>25</v>
      </c>
      <c r="D10" s="2">
        <v>11.75</v>
      </c>
      <c r="E10" s="2">
        <v>11.28</v>
      </c>
      <c r="F10" s="53">
        <f>AVERAGE(D10:E10)</f>
        <v>11.515000000000001</v>
      </c>
    </row>
  </sheetData>
  <mergeCells count="1">
    <mergeCell ref="B8: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Y44"/>
  <sheetViews>
    <sheetView topLeftCell="A22" zoomScale="80" zoomScaleNormal="80" workbookViewId="0">
      <selection activeCell="G38" sqref="G38"/>
    </sheetView>
  </sheetViews>
  <sheetFormatPr defaultRowHeight="15" x14ac:dyDescent="0.25"/>
  <cols>
    <col min="3" max="3" width="17.7109375" customWidth="1"/>
    <col min="4" max="4" width="11" customWidth="1"/>
    <col min="7" max="7" width="11.5703125" customWidth="1"/>
    <col min="10" max="10" width="16.7109375" customWidth="1"/>
    <col min="11" max="11" width="10.28515625" customWidth="1"/>
    <col min="12" max="12" width="8.7109375" customWidth="1"/>
    <col min="13" max="13" width="8.42578125" customWidth="1"/>
    <col min="14" max="14" width="11.7109375" customWidth="1"/>
    <col min="16" max="16" width="10" customWidth="1"/>
    <col min="17" max="17" width="15.85546875" customWidth="1"/>
    <col min="18" max="18" width="9.85546875" customWidth="1"/>
    <col min="21" max="21" width="12.140625" customWidth="1"/>
  </cols>
  <sheetData>
    <row r="1" spans="2:21" ht="15.75" x14ac:dyDescent="0.25">
      <c r="B1" s="8"/>
      <c r="D1" s="8" t="s">
        <v>57</v>
      </c>
      <c r="K1" s="8" t="s">
        <v>55</v>
      </c>
      <c r="P1" s="37"/>
      <c r="R1" s="8" t="s">
        <v>56</v>
      </c>
    </row>
    <row r="2" spans="2:21" x14ac:dyDescent="0.25">
      <c r="B2" s="81" t="s">
        <v>52</v>
      </c>
      <c r="C2" s="83" t="s">
        <v>54</v>
      </c>
      <c r="D2" s="83"/>
      <c r="E2" s="83"/>
      <c r="F2" s="83"/>
      <c r="G2" s="83"/>
      <c r="I2" s="81" t="s">
        <v>52</v>
      </c>
      <c r="J2" s="83" t="s">
        <v>54</v>
      </c>
      <c r="K2" s="83"/>
      <c r="L2" s="83"/>
      <c r="M2" s="83"/>
      <c r="N2" s="83"/>
      <c r="P2" s="81" t="s">
        <v>52</v>
      </c>
      <c r="Q2" s="78" t="s">
        <v>54</v>
      </c>
      <c r="R2" s="79"/>
      <c r="S2" s="79"/>
      <c r="T2" s="79"/>
      <c r="U2" s="80"/>
    </row>
    <row r="3" spans="2:21" x14ac:dyDescent="0.25">
      <c r="B3" s="82"/>
      <c r="C3" s="41" t="s">
        <v>47</v>
      </c>
      <c r="D3" s="41" t="s">
        <v>48</v>
      </c>
      <c r="E3" s="41" t="s">
        <v>49</v>
      </c>
      <c r="F3" s="41" t="s">
        <v>50</v>
      </c>
      <c r="G3" s="41" t="s">
        <v>51</v>
      </c>
      <c r="I3" s="82"/>
      <c r="J3" s="41" t="s">
        <v>47</v>
      </c>
      <c r="K3" s="41" t="s">
        <v>48</v>
      </c>
      <c r="L3" s="41" t="s">
        <v>49</v>
      </c>
      <c r="M3" s="41" t="s">
        <v>50</v>
      </c>
      <c r="N3" s="41" t="s">
        <v>51</v>
      </c>
      <c r="P3" s="82"/>
      <c r="Q3" s="41" t="s">
        <v>47</v>
      </c>
      <c r="R3" s="41" t="s">
        <v>48</v>
      </c>
      <c r="S3" s="41" t="s">
        <v>49</v>
      </c>
      <c r="T3" s="41" t="s">
        <v>50</v>
      </c>
      <c r="U3" s="41" t="s">
        <v>51</v>
      </c>
    </row>
    <row r="4" spans="2:21" x14ac:dyDescent="0.25">
      <c r="B4" s="36">
        <v>1</v>
      </c>
      <c r="C4" s="36"/>
      <c r="D4" s="36"/>
      <c r="E4" s="36"/>
      <c r="F4" s="36">
        <v>1</v>
      </c>
      <c r="G4" s="36"/>
      <c r="I4" s="36">
        <v>1</v>
      </c>
      <c r="J4" s="36"/>
      <c r="K4" s="36"/>
      <c r="L4" s="36"/>
      <c r="M4" s="36"/>
      <c r="N4" s="36">
        <v>1</v>
      </c>
      <c r="P4" s="36">
        <v>1</v>
      </c>
      <c r="Q4" s="36"/>
      <c r="R4" s="36"/>
      <c r="S4" s="36"/>
      <c r="T4" s="36">
        <v>1</v>
      </c>
      <c r="U4" s="36"/>
    </row>
    <row r="5" spans="2:21" x14ac:dyDescent="0.25">
      <c r="B5" s="36">
        <v>2</v>
      </c>
      <c r="C5" s="36"/>
      <c r="D5" s="36"/>
      <c r="E5" s="36"/>
      <c r="F5" s="36">
        <v>1</v>
      </c>
      <c r="G5" s="36"/>
      <c r="I5" s="36">
        <v>2</v>
      </c>
      <c r="J5" s="36"/>
      <c r="K5" s="36"/>
      <c r="L5" s="36"/>
      <c r="M5" s="36">
        <v>1</v>
      </c>
      <c r="N5" s="36"/>
      <c r="P5" s="36">
        <v>2</v>
      </c>
      <c r="Q5" s="36"/>
      <c r="R5" s="36">
        <v>1</v>
      </c>
      <c r="S5" s="36"/>
      <c r="T5" s="36"/>
      <c r="U5" s="36"/>
    </row>
    <row r="6" spans="2:21" x14ac:dyDescent="0.25">
      <c r="B6" s="36">
        <v>3</v>
      </c>
      <c r="C6" s="36"/>
      <c r="D6" s="36">
        <v>1</v>
      </c>
      <c r="E6" s="36"/>
      <c r="F6" s="36"/>
      <c r="G6" s="36"/>
      <c r="I6" s="36">
        <v>3</v>
      </c>
      <c r="J6" s="36"/>
      <c r="K6" s="36"/>
      <c r="L6" s="36"/>
      <c r="M6" s="36">
        <v>1</v>
      </c>
      <c r="N6" s="36"/>
      <c r="P6" s="36">
        <v>3</v>
      </c>
      <c r="Q6" s="36"/>
      <c r="R6" s="36"/>
      <c r="S6" s="36"/>
      <c r="T6" s="36">
        <v>1</v>
      </c>
      <c r="U6" s="36"/>
    </row>
    <row r="7" spans="2:21" x14ac:dyDescent="0.25">
      <c r="B7" s="36">
        <v>4</v>
      </c>
      <c r="C7" s="36"/>
      <c r="D7" s="36"/>
      <c r="E7" s="36"/>
      <c r="F7" s="36">
        <v>1</v>
      </c>
      <c r="G7" s="36"/>
      <c r="I7" s="36">
        <v>4</v>
      </c>
      <c r="J7" s="36"/>
      <c r="K7" s="36">
        <v>1</v>
      </c>
      <c r="L7" s="36"/>
      <c r="M7" s="36"/>
      <c r="N7" s="36"/>
      <c r="P7" s="36">
        <v>4</v>
      </c>
      <c r="Q7" s="36"/>
      <c r="R7" s="36"/>
      <c r="S7" s="36"/>
      <c r="T7" s="36">
        <v>1</v>
      </c>
      <c r="U7" s="36"/>
    </row>
    <row r="8" spans="2:21" x14ac:dyDescent="0.25">
      <c r="B8" s="36">
        <v>5</v>
      </c>
      <c r="C8" s="36"/>
      <c r="D8" s="36"/>
      <c r="E8" s="36"/>
      <c r="F8" s="36">
        <v>1</v>
      </c>
      <c r="G8" s="36"/>
      <c r="I8" s="36">
        <v>5</v>
      </c>
      <c r="J8" s="36"/>
      <c r="K8" s="36"/>
      <c r="L8" s="36"/>
      <c r="M8" s="36">
        <v>1</v>
      </c>
      <c r="N8" s="36"/>
      <c r="P8" s="36">
        <v>5</v>
      </c>
      <c r="Q8" s="36"/>
      <c r="R8" s="36"/>
      <c r="S8" s="36"/>
      <c r="T8" s="36">
        <v>1</v>
      </c>
      <c r="U8" s="36"/>
    </row>
    <row r="9" spans="2:21" x14ac:dyDescent="0.25">
      <c r="B9" s="36">
        <v>6</v>
      </c>
      <c r="C9" s="36"/>
      <c r="D9" s="36"/>
      <c r="E9" s="36">
        <v>1</v>
      </c>
      <c r="F9" s="36"/>
      <c r="G9" s="36"/>
      <c r="I9" s="36">
        <v>6</v>
      </c>
      <c r="J9" s="36"/>
      <c r="K9" s="36"/>
      <c r="L9" s="36"/>
      <c r="M9" s="36">
        <v>1</v>
      </c>
      <c r="N9" s="36"/>
      <c r="P9" s="36">
        <v>6</v>
      </c>
      <c r="Q9" s="36"/>
      <c r="R9" s="36"/>
      <c r="S9" s="36"/>
      <c r="T9" s="36">
        <v>1</v>
      </c>
      <c r="U9" s="36"/>
    </row>
    <row r="10" spans="2:21" x14ac:dyDescent="0.25">
      <c r="B10" s="36">
        <v>7</v>
      </c>
      <c r="C10" s="36"/>
      <c r="D10" s="36"/>
      <c r="E10" s="36"/>
      <c r="F10" s="36">
        <v>1</v>
      </c>
      <c r="G10" s="36"/>
      <c r="I10" s="36">
        <v>7</v>
      </c>
      <c r="J10" s="36"/>
      <c r="K10" s="36">
        <v>1</v>
      </c>
      <c r="L10" s="36"/>
      <c r="M10" s="36"/>
      <c r="N10" s="36"/>
      <c r="P10" s="36">
        <v>7</v>
      </c>
      <c r="Q10" s="36"/>
      <c r="R10" s="36"/>
      <c r="S10" s="36">
        <v>1</v>
      </c>
      <c r="T10" s="36"/>
      <c r="U10" s="36"/>
    </row>
    <row r="11" spans="2:21" x14ac:dyDescent="0.25">
      <c r="B11" s="36">
        <v>8</v>
      </c>
      <c r="C11" s="36"/>
      <c r="D11" s="36"/>
      <c r="E11" s="36"/>
      <c r="F11" s="36">
        <v>1</v>
      </c>
      <c r="G11" s="36"/>
      <c r="I11" s="36">
        <v>8</v>
      </c>
      <c r="J11" s="36"/>
      <c r="K11" s="36"/>
      <c r="L11" s="36"/>
      <c r="M11" s="36"/>
      <c r="N11" s="36">
        <v>1</v>
      </c>
      <c r="P11" s="36">
        <v>8</v>
      </c>
      <c r="Q11" s="36"/>
      <c r="R11" s="36"/>
      <c r="S11" s="36"/>
      <c r="T11" s="36">
        <v>1</v>
      </c>
      <c r="U11" s="36"/>
    </row>
    <row r="12" spans="2:21" x14ac:dyDescent="0.25">
      <c r="B12" s="36">
        <v>9</v>
      </c>
      <c r="C12" s="36"/>
      <c r="D12" s="36"/>
      <c r="E12" s="36"/>
      <c r="F12" s="36"/>
      <c r="G12" s="36">
        <v>1</v>
      </c>
      <c r="I12" s="36">
        <v>9</v>
      </c>
      <c r="J12" s="36"/>
      <c r="K12" s="36"/>
      <c r="L12" s="36">
        <v>1</v>
      </c>
      <c r="M12" s="36"/>
      <c r="N12" s="36"/>
      <c r="P12" s="36">
        <v>9</v>
      </c>
      <c r="Q12" s="36"/>
      <c r="R12" s="36"/>
      <c r="S12" s="36"/>
      <c r="T12" s="36">
        <v>1</v>
      </c>
      <c r="U12" s="36" t="s">
        <v>39</v>
      </c>
    </row>
    <row r="13" spans="2:21" x14ac:dyDescent="0.25">
      <c r="B13" s="36">
        <v>10</v>
      </c>
      <c r="C13" s="36"/>
      <c r="D13" s="36"/>
      <c r="E13" s="36"/>
      <c r="F13" s="36">
        <v>1</v>
      </c>
      <c r="G13" s="36"/>
      <c r="I13" s="36">
        <v>10</v>
      </c>
      <c r="J13" s="36"/>
      <c r="K13" s="36"/>
      <c r="L13" s="36"/>
      <c r="M13" s="36"/>
      <c r="N13" s="36">
        <v>1</v>
      </c>
      <c r="P13" s="36">
        <v>10</v>
      </c>
      <c r="Q13" s="36"/>
      <c r="R13" s="36"/>
      <c r="S13" s="36"/>
      <c r="T13" s="36">
        <v>1</v>
      </c>
      <c r="U13" s="36"/>
    </row>
    <row r="14" spans="2:21" x14ac:dyDescent="0.25">
      <c r="B14" s="36">
        <v>11</v>
      </c>
      <c r="C14" s="36"/>
      <c r="D14" s="36"/>
      <c r="E14" s="36"/>
      <c r="F14" s="36">
        <v>1</v>
      </c>
      <c r="G14" s="36"/>
      <c r="I14" s="36">
        <v>11</v>
      </c>
      <c r="J14" s="36"/>
      <c r="K14" s="36"/>
      <c r="L14" s="36"/>
      <c r="M14" s="36">
        <v>1</v>
      </c>
      <c r="N14" s="36"/>
      <c r="P14" s="36">
        <v>11</v>
      </c>
      <c r="Q14" s="36"/>
      <c r="R14" s="36">
        <v>1</v>
      </c>
      <c r="S14" s="36"/>
      <c r="T14" s="36"/>
      <c r="U14" s="36"/>
    </row>
    <row r="15" spans="2:21" x14ac:dyDescent="0.25">
      <c r="B15" s="36">
        <v>12</v>
      </c>
      <c r="C15" s="36"/>
      <c r="D15" s="36"/>
      <c r="E15" s="36"/>
      <c r="F15" s="36">
        <v>1</v>
      </c>
      <c r="G15" s="36"/>
      <c r="I15" s="36">
        <v>12</v>
      </c>
      <c r="J15" s="36"/>
      <c r="K15" s="36">
        <v>1</v>
      </c>
      <c r="L15" s="36"/>
      <c r="M15" s="36"/>
      <c r="N15" s="36"/>
      <c r="P15" s="36">
        <v>12</v>
      </c>
      <c r="Q15" s="36"/>
      <c r="R15" s="36">
        <v>1</v>
      </c>
      <c r="S15" s="36"/>
      <c r="T15" s="36"/>
      <c r="U15" s="36"/>
    </row>
    <row r="16" spans="2:21" x14ac:dyDescent="0.25">
      <c r="B16" s="36">
        <v>13</v>
      </c>
      <c r="C16" s="36"/>
      <c r="D16" s="36"/>
      <c r="E16" s="36">
        <v>1</v>
      </c>
      <c r="F16" s="36"/>
      <c r="G16" s="36"/>
      <c r="I16" s="36">
        <v>13</v>
      </c>
      <c r="J16" s="36"/>
      <c r="K16" s="36"/>
      <c r="L16" s="36"/>
      <c r="M16" s="36">
        <v>1</v>
      </c>
      <c r="N16" s="36"/>
      <c r="P16" s="36">
        <v>13</v>
      </c>
      <c r="Q16" s="36"/>
      <c r="R16" s="36">
        <v>1</v>
      </c>
      <c r="S16" s="36"/>
      <c r="T16" s="36"/>
      <c r="U16" s="36"/>
    </row>
    <row r="17" spans="2:21" x14ac:dyDescent="0.25">
      <c r="B17" s="36">
        <v>14</v>
      </c>
      <c r="C17" s="36"/>
      <c r="D17" s="36"/>
      <c r="E17" s="36">
        <v>1</v>
      </c>
      <c r="F17" s="36"/>
      <c r="G17" s="36"/>
      <c r="I17" s="36">
        <v>14</v>
      </c>
      <c r="J17" s="36"/>
      <c r="K17" s="36">
        <v>1</v>
      </c>
      <c r="L17" s="36"/>
      <c r="M17" s="36"/>
      <c r="N17" s="36"/>
      <c r="P17" s="36">
        <v>14</v>
      </c>
      <c r="Q17" s="36"/>
      <c r="R17" s="36"/>
      <c r="S17" s="36"/>
      <c r="T17" s="36">
        <v>1</v>
      </c>
      <c r="U17" s="36"/>
    </row>
    <row r="18" spans="2:21" x14ac:dyDescent="0.25">
      <c r="B18" s="36">
        <v>15</v>
      </c>
      <c r="C18" s="36"/>
      <c r="D18" s="36"/>
      <c r="E18" s="36"/>
      <c r="F18" s="36">
        <v>1</v>
      </c>
      <c r="G18" s="36"/>
      <c r="I18" s="36">
        <v>15</v>
      </c>
      <c r="J18" s="36"/>
      <c r="K18" s="36"/>
      <c r="L18" s="36"/>
      <c r="M18" s="36"/>
      <c r="N18" s="36">
        <v>1</v>
      </c>
      <c r="P18" s="36">
        <v>15</v>
      </c>
      <c r="Q18" s="36"/>
      <c r="R18" s="36"/>
      <c r="S18" s="36"/>
      <c r="T18" s="36"/>
      <c r="U18" s="36">
        <v>1</v>
      </c>
    </row>
    <row r="19" spans="2:21" x14ac:dyDescent="0.25">
      <c r="B19" s="36">
        <v>16</v>
      </c>
      <c r="C19" s="36"/>
      <c r="D19" s="36"/>
      <c r="E19" s="36"/>
      <c r="F19" s="36">
        <v>1</v>
      </c>
      <c r="G19" s="36"/>
      <c r="I19" s="36">
        <v>16</v>
      </c>
      <c r="J19" s="36"/>
      <c r="K19" s="36"/>
      <c r="L19" s="36"/>
      <c r="M19" s="36">
        <v>1</v>
      </c>
      <c r="N19" s="36"/>
      <c r="P19" s="36">
        <v>16</v>
      </c>
      <c r="Q19" s="36"/>
      <c r="R19" s="36">
        <v>1</v>
      </c>
      <c r="S19" s="36"/>
      <c r="T19" s="36"/>
      <c r="U19" s="36"/>
    </row>
    <row r="20" spans="2:21" x14ac:dyDescent="0.25">
      <c r="B20" s="36">
        <v>17</v>
      </c>
      <c r="C20" s="36"/>
      <c r="D20" s="36"/>
      <c r="E20" s="36"/>
      <c r="F20" s="36">
        <v>1</v>
      </c>
      <c r="G20" s="36"/>
      <c r="I20" s="36">
        <v>17</v>
      </c>
      <c r="J20" s="36"/>
      <c r="K20" s="36"/>
      <c r="L20" s="36">
        <v>1</v>
      </c>
      <c r="M20" s="36"/>
      <c r="N20" s="36"/>
      <c r="P20" s="36">
        <v>17</v>
      </c>
      <c r="Q20" s="36"/>
      <c r="R20" s="36"/>
      <c r="S20" s="36"/>
      <c r="T20" s="36">
        <v>1</v>
      </c>
      <c r="U20" s="36"/>
    </row>
    <row r="21" spans="2:21" x14ac:dyDescent="0.25">
      <c r="B21" s="36">
        <v>18</v>
      </c>
      <c r="C21" s="36"/>
      <c r="D21" s="36"/>
      <c r="E21" s="36">
        <v>1</v>
      </c>
      <c r="F21" s="36"/>
      <c r="G21" s="36"/>
      <c r="I21" s="36">
        <v>18</v>
      </c>
      <c r="J21" s="36"/>
      <c r="K21" s="36"/>
      <c r="L21" s="36"/>
      <c r="M21" s="36">
        <v>1</v>
      </c>
      <c r="N21" s="36"/>
      <c r="P21" s="36">
        <v>18</v>
      </c>
      <c r="Q21" s="36">
        <v>1</v>
      </c>
      <c r="R21" s="36"/>
      <c r="S21" s="36"/>
      <c r="T21" s="36"/>
      <c r="U21" s="36"/>
    </row>
    <row r="22" spans="2:21" x14ac:dyDescent="0.25">
      <c r="B22" s="36">
        <v>19</v>
      </c>
      <c r="C22" s="36"/>
      <c r="D22" s="36"/>
      <c r="E22" s="36">
        <v>1</v>
      </c>
      <c r="F22" s="36"/>
      <c r="G22" s="36"/>
      <c r="I22" s="36">
        <v>19</v>
      </c>
      <c r="J22" s="36"/>
      <c r="K22" s="36"/>
      <c r="L22" s="36"/>
      <c r="M22" s="36">
        <v>1</v>
      </c>
      <c r="N22" s="36"/>
      <c r="P22" s="36">
        <v>19</v>
      </c>
      <c r="Q22" s="36">
        <v>1</v>
      </c>
      <c r="R22" s="36"/>
      <c r="S22" s="36"/>
      <c r="T22" s="36"/>
      <c r="U22" s="36"/>
    </row>
    <row r="23" spans="2:21" x14ac:dyDescent="0.25">
      <c r="B23" s="36">
        <v>20</v>
      </c>
      <c r="C23" s="36"/>
      <c r="D23" s="36"/>
      <c r="E23" s="36"/>
      <c r="F23" s="36">
        <v>1</v>
      </c>
      <c r="G23" s="36"/>
      <c r="I23" s="36">
        <v>20</v>
      </c>
      <c r="J23" s="36"/>
      <c r="K23" s="36"/>
      <c r="L23" s="36">
        <v>1</v>
      </c>
      <c r="M23" s="36"/>
      <c r="N23" s="36"/>
      <c r="P23" s="36">
        <v>20</v>
      </c>
      <c r="Q23" s="36"/>
      <c r="R23" s="36">
        <v>1</v>
      </c>
      <c r="S23" s="36"/>
      <c r="T23" s="36"/>
      <c r="U23" s="36"/>
    </row>
    <row r="24" spans="2:21" x14ac:dyDescent="0.25">
      <c r="B24" s="36">
        <v>21</v>
      </c>
      <c r="C24" s="36"/>
      <c r="D24" s="36"/>
      <c r="E24" s="36">
        <v>1</v>
      </c>
      <c r="F24" s="36"/>
      <c r="G24" s="36"/>
      <c r="I24" s="36">
        <v>21</v>
      </c>
      <c r="J24" s="36"/>
      <c r="K24" s="36"/>
      <c r="L24" s="36"/>
      <c r="M24" s="36">
        <v>1</v>
      </c>
      <c r="N24" s="36"/>
      <c r="P24" s="36">
        <v>21</v>
      </c>
      <c r="Q24" s="36"/>
      <c r="R24" s="36">
        <v>1</v>
      </c>
      <c r="S24" s="36"/>
      <c r="T24" s="36"/>
      <c r="U24" s="36"/>
    </row>
    <row r="25" spans="2:21" x14ac:dyDescent="0.25">
      <c r="B25" s="36">
        <v>22</v>
      </c>
      <c r="C25" s="36"/>
      <c r="D25" s="36"/>
      <c r="E25" s="36">
        <v>1</v>
      </c>
      <c r="F25" s="36"/>
      <c r="G25" s="36"/>
      <c r="I25" s="36">
        <v>22</v>
      </c>
      <c r="J25" s="36"/>
      <c r="K25" s="36"/>
      <c r="L25" s="36"/>
      <c r="M25" s="36">
        <v>1</v>
      </c>
      <c r="N25" s="36"/>
      <c r="P25" s="36">
        <v>22</v>
      </c>
      <c r="Q25" s="36"/>
      <c r="R25" s="36">
        <v>1</v>
      </c>
      <c r="S25" s="36"/>
      <c r="T25" s="36"/>
      <c r="U25" s="36"/>
    </row>
    <row r="26" spans="2:21" x14ac:dyDescent="0.25">
      <c r="B26" s="36">
        <v>23</v>
      </c>
      <c r="C26" s="36"/>
      <c r="D26" s="36"/>
      <c r="E26" s="36"/>
      <c r="F26" s="36">
        <v>1</v>
      </c>
      <c r="G26" s="36"/>
      <c r="I26" s="36">
        <v>23</v>
      </c>
      <c r="J26" s="36"/>
      <c r="K26" s="36"/>
      <c r="L26" s="36">
        <v>1</v>
      </c>
      <c r="M26" s="36"/>
      <c r="N26" s="36"/>
      <c r="P26" s="36">
        <v>23</v>
      </c>
      <c r="Q26" s="36"/>
      <c r="R26" s="36"/>
      <c r="S26" s="36">
        <v>1</v>
      </c>
      <c r="T26" s="36"/>
      <c r="U26" s="36"/>
    </row>
    <row r="27" spans="2:21" x14ac:dyDescent="0.25">
      <c r="B27" s="36">
        <v>24</v>
      </c>
      <c r="C27" s="36"/>
      <c r="D27" s="36"/>
      <c r="E27" s="36">
        <v>1</v>
      </c>
      <c r="F27" s="36"/>
      <c r="G27" s="36"/>
      <c r="I27" s="36">
        <v>24</v>
      </c>
      <c r="J27" s="36"/>
      <c r="K27" s="36"/>
      <c r="L27" s="36">
        <v>1</v>
      </c>
      <c r="M27" s="36"/>
      <c r="N27" s="36"/>
      <c r="P27" s="36">
        <v>24</v>
      </c>
      <c r="Q27" s="36"/>
      <c r="R27" s="36">
        <v>1</v>
      </c>
      <c r="S27" s="36"/>
      <c r="T27" s="36"/>
      <c r="U27" s="36"/>
    </row>
    <row r="28" spans="2:21" x14ac:dyDescent="0.25">
      <c r="B28" s="36">
        <v>25</v>
      </c>
      <c r="C28" s="36"/>
      <c r="D28" s="36">
        <v>1</v>
      </c>
      <c r="E28" s="36"/>
      <c r="F28" s="36"/>
      <c r="G28" s="36"/>
      <c r="I28" s="36">
        <v>25</v>
      </c>
      <c r="J28" s="36">
        <v>1</v>
      </c>
      <c r="K28" s="36"/>
      <c r="L28" s="36"/>
      <c r="M28" s="36"/>
      <c r="N28" s="36"/>
      <c r="P28" s="36">
        <v>25</v>
      </c>
      <c r="Q28" s="36">
        <v>1</v>
      </c>
      <c r="R28" s="36"/>
      <c r="S28" s="36"/>
      <c r="T28" s="36"/>
      <c r="U28" s="36"/>
    </row>
    <row r="29" spans="2:21" x14ac:dyDescent="0.25">
      <c r="B29" s="36">
        <v>26</v>
      </c>
      <c r="C29" s="36">
        <v>1</v>
      </c>
      <c r="D29" s="36"/>
      <c r="E29" s="36"/>
      <c r="F29" s="36"/>
      <c r="G29" s="36"/>
      <c r="I29" s="36">
        <v>26</v>
      </c>
      <c r="J29" s="36"/>
      <c r="K29" s="36"/>
      <c r="L29" s="36"/>
      <c r="M29" s="36"/>
      <c r="N29" s="36">
        <v>1</v>
      </c>
      <c r="P29" s="36">
        <v>26</v>
      </c>
      <c r="Q29" s="36">
        <v>1</v>
      </c>
      <c r="R29" s="36"/>
      <c r="S29" s="36"/>
      <c r="T29" s="36"/>
      <c r="U29" s="36"/>
    </row>
    <row r="30" spans="2:21" x14ac:dyDescent="0.25">
      <c r="B30" s="36">
        <v>27</v>
      </c>
      <c r="C30" s="36"/>
      <c r="D30" s="36"/>
      <c r="E30" s="36"/>
      <c r="F30" s="36">
        <v>1</v>
      </c>
      <c r="G30" s="36"/>
      <c r="I30" s="36">
        <v>27</v>
      </c>
      <c r="J30" s="36"/>
      <c r="K30" s="36">
        <v>1</v>
      </c>
      <c r="L30" s="36"/>
      <c r="M30" s="36"/>
      <c r="N30" s="36"/>
      <c r="P30" s="36">
        <v>27</v>
      </c>
      <c r="Q30" s="36"/>
      <c r="R30" s="36">
        <v>1</v>
      </c>
      <c r="S30" s="36"/>
      <c r="T30" s="36"/>
      <c r="U30" s="36"/>
    </row>
    <row r="31" spans="2:21" x14ac:dyDescent="0.25">
      <c r="B31" s="36">
        <v>28</v>
      </c>
      <c r="C31" s="36"/>
      <c r="D31" s="36"/>
      <c r="E31" s="36">
        <v>1</v>
      </c>
      <c r="F31" s="36"/>
      <c r="G31" s="36"/>
      <c r="I31" s="36">
        <v>28</v>
      </c>
      <c r="J31" s="36"/>
      <c r="K31" s="36"/>
      <c r="L31" s="36"/>
      <c r="M31" s="36">
        <v>1</v>
      </c>
      <c r="N31" s="36"/>
      <c r="P31" s="36">
        <v>28</v>
      </c>
      <c r="Q31" s="36"/>
      <c r="R31" s="36">
        <v>1</v>
      </c>
      <c r="S31" s="36"/>
      <c r="T31" s="36"/>
      <c r="U31" s="36"/>
    </row>
    <row r="32" spans="2:21" x14ac:dyDescent="0.25">
      <c r="B32" s="36">
        <v>29</v>
      </c>
      <c r="C32" s="36"/>
      <c r="D32" s="36"/>
      <c r="E32" s="36"/>
      <c r="F32" s="36">
        <v>1</v>
      </c>
      <c r="G32" s="36"/>
      <c r="I32" s="36">
        <v>29</v>
      </c>
      <c r="J32" s="36"/>
      <c r="K32" s="36"/>
      <c r="L32" s="36">
        <v>1</v>
      </c>
      <c r="M32" s="36"/>
      <c r="N32" s="36"/>
      <c r="P32" s="36">
        <v>29</v>
      </c>
      <c r="Q32" s="36"/>
      <c r="R32" s="36">
        <v>1</v>
      </c>
      <c r="S32" s="36"/>
      <c r="T32" s="36"/>
      <c r="U32" s="36"/>
    </row>
    <row r="33" spans="2:25" x14ac:dyDescent="0.25">
      <c r="B33" s="36">
        <v>30</v>
      </c>
      <c r="C33" s="36"/>
      <c r="D33" s="36">
        <v>1</v>
      </c>
      <c r="E33" s="36"/>
      <c r="F33" s="36"/>
      <c r="G33" s="36"/>
      <c r="I33" s="36">
        <v>30</v>
      </c>
      <c r="J33" s="36"/>
      <c r="K33" s="36"/>
      <c r="L33" s="36"/>
      <c r="M33" s="36">
        <v>1</v>
      </c>
      <c r="N33" s="36"/>
      <c r="P33" s="36">
        <v>30</v>
      </c>
      <c r="Q33" s="36"/>
      <c r="R33" s="36"/>
      <c r="S33" s="36"/>
      <c r="T33" s="36"/>
      <c r="U33" s="36">
        <v>1</v>
      </c>
    </row>
    <row r="34" spans="2:25" x14ac:dyDescent="0.25">
      <c r="B34" s="36" t="s">
        <v>53</v>
      </c>
      <c r="C34" s="41">
        <f>SUM(C4:C33)</f>
        <v>1</v>
      </c>
      <c r="D34" s="41">
        <f>SUM(D4:D33)</f>
        <v>3</v>
      </c>
      <c r="E34" s="41">
        <f>SUM(E4:E33)</f>
        <v>9</v>
      </c>
      <c r="F34" s="41">
        <f>SUM(F4:F33)</f>
        <v>16</v>
      </c>
      <c r="G34" s="41">
        <f>SUM(G4:G33)</f>
        <v>1</v>
      </c>
      <c r="H34" s="38"/>
      <c r="I34" s="40" t="s">
        <v>53</v>
      </c>
      <c r="J34" s="41">
        <f>SUM(J4:J33)</f>
        <v>1</v>
      </c>
      <c r="K34" s="41">
        <f>SUM(K4:K33)</f>
        <v>5</v>
      </c>
      <c r="L34" s="41">
        <f>SUM(L4:L33)</f>
        <v>6</v>
      </c>
      <c r="M34" s="41">
        <f>SUM(M4:M33)</f>
        <v>13</v>
      </c>
      <c r="N34" s="41">
        <f>SUM(N4:N33)</f>
        <v>5</v>
      </c>
      <c r="O34" s="38"/>
      <c r="P34" s="36" t="s">
        <v>53</v>
      </c>
      <c r="Q34" s="41">
        <f>SUM(Q4:Q33)</f>
        <v>4</v>
      </c>
      <c r="R34" s="41">
        <f>SUM(R4:R33)</f>
        <v>12</v>
      </c>
      <c r="S34" s="41">
        <f>SUM(S4:S33)</f>
        <v>2</v>
      </c>
      <c r="T34" s="41">
        <f>SUM(T4:T33)</f>
        <v>10</v>
      </c>
      <c r="U34" s="41">
        <f>SUM(U4:U33)</f>
        <v>2</v>
      </c>
      <c r="V34" s="38"/>
      <c r="W34" s="38"/>
      <c r="X34" s="38"/>
      <c r="Y34" s="38"/>
    </row>
    <row r="35" spans="2:25" x14ac:dyDescent="0.25">
      <c r="B35" s="39" t="s">
        <v>1</v>
      </c>
      <c r="C35" s="39">
        <f>AVERAGE(C4:C33)</f>
        <v>1</v>
      </c>
      <c r="D35" s="39"/>
      <c r="E35" s="39"/>
      <c r="F35" s="39"/>
      <c r="G35" s="39"/>
      <c r="H35" s="38"/>
      <c r="I35" s="40" t="s">
        <v>1</v>
      </c>
      <c r="J35" s="39"/>
      <c r="K35" s="39"/>
      <c r="L35" s="39"/>
      <c r="M35" s="39"/>
      <c r="N35" s="39"/>
      <c r="O35" s="38"/>
      <c r="P35" s="36" t="s">
        <v>1</v>
      </c>
      <c r="Q35" s="39"/>
      <c r="R35" s="39"/>
      <c r="S35" s="39"/>
      <c r="T35" s="39"/>
      <c r="U35" s="39"/>
      <c r="V35" s="38"/>
      <c r="W35" s="38"/>
      <c r="X35" s="38"/>
      <c r="Y35" s="38"/>
    </row>
    <row r="37" spans="2:25" ht="15.75" x14ac:dyDescent="0.25">
      <c r="B37" s="8"/>
    </row>
    <row r="39" spans="2:25" x14ac:dyDescent="0.25">
      <c r="C39" t="s">
        <v>109</v>
      </c>
      <c r="D39" t="s">
        <v>65</v>
      </c>
      <c r="E39" t="s">
        <v>112</v>
      </c>
      <c r="F39" t="s">
        <v>111</v>
      </c>
    </row>
    <row r="40" spans="2:25" x14ac:dyDescent="0.25">
      <c r="C40" t="s">
        <v>47</v>
      </c>
      <c r="D40">
        <v>1</v>
      </c>
      <c r="E40">
        <v>1</v>
      </c>
      <c r="F40">
        <v>4</v>
      </c>
    </row>
    <row r="41" spans="2:25" x14ac:dyDescent="0.25">
      <c r="C41" t="s">
        <v>48</v>
      </c>
      <c r="D41">
        <v>3</v>
      </c>
      <c r="E41">
        <v>5</v>
      </c>
      <c r="F41">
        <v>12</v>
      </c>
    </row>
    <row r="42" spans="2:25" x14ac:dyDescent="0.25">
      <c r="C42" t="s">
        <v>49</v>
      </c>
      <c r="D42">
        <v>9</v>
      </c>
      <c r="E42">
        <v>6</v>
      </c>
      <c r="F42">
        <v>2</v>
      </c>
    </row>
    <row r="43" spans="2:25" x14ac:dyDescent="0.25">
      <c r="C43" t="s">
        <v>110</v>
      </c>
      <c r="D43">
        <v>16</v>
      </c>
      <c r="E43">
        <v>13</v>
      </c>
      <c r="F43">
        <v>10</v>
      </c>
    </row>
    <row r="44" spans="2:25" x14ac:dyDescent="0.25">
      <c r="C44" t="s">
        <v>51</v>
      </c>
      <c r="D44">
        <v>1</v>
      </c>
      <c r="E44">
        <v>5</v>
      </c>
      <c r="F44">
        <v>2</v>
      </c>
    </row>
  </sheetData>
  <mergeCells count="6">
    <mergeCell ref="Q2:U2"/>
    <mergeCell ref="P2:P3"/>
    <mergeCell ref="C2:G2"/>
    <mergeCell ref="B2:B3"/>
    <mergeCell ref="I2:I3"/>
    <mergeCell ref="J2:N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Flavonoid</vt:lpstr>
      <vt:lpstr>Paired T </vt:lpstr>
      <vt:lpstr>Vit.C</vt:lpstr>
      <vt:lpstr>Total Gula</vt:lpstr>
      <vt:lpstr>TPT, PH &amp; Warna</vt:lpstr>
      <vt:lpstr>Orlep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allysa hikmah</dc:creator>
  <cp:lastModifiedBy>DELL</cp:lastModifiedBy>
  <dcterms:created xsi:type="dcterms:W3CDTF">2025-01-14T22:17:15Z</dcterms:created>
  <dcterms:modified xsi:type="dcterms:W3CDTF">2025-05-19T11:49:31Z</dcterms:modified>
</cp:coreProperties>
</file>